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2B1E5661-B261-49FF-9FBD-ACDEECE13CEB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B27" i="21" l="1"/>
  <c r="L64" i="15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C49" i="7" l="1"/>
  <c r="C48" i="7"/>
  <c r="B25" i="14"/>
  <c r="A15" i="21"/>
  <c r="A16" i="20"/>
  <c r="A15" i="19"/>
  <c r="A15" i="18"/>
  <c r="A14" i="17"/>
  <c r="A12" i="21"/>
  <c r="A12" i="20"/>
  <c r="A12" i="19"/>
  <c r="A12" i="18"/>
  <c r="X56" i="15"/>
  <c r="L56" i="15" s="1"/>
  <c r="C63" i="15"/>
  <c r="X24" i="15" l="1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C25" i="6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39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L30" i="15" l="1"/>
  <c r="L32" i="15" s="1"/>
  <c r="X32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7" i="15"/>
  <c r="L47" i="15" s="1"/>
  <c r="X45" i="15"/>
  <c r="L45" i="15" s="1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<sst xmlns="http://schemas.openxmlformats.org/spreadsheetml/2006/main" count="1511" uniqueCount="529">
  <si>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</si>
  <si>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</si>
  <si>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</si>
  <si>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</si>
  <si>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</si>
  <si>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</si>
  <si>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</si>
  <si>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</si>
  <si>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</si>
  <si>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</si>
  <si>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</si>
  <si>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</si>
  <si>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</si>
  <si>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</si>
  <si>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</si>
  <si>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</si>
  <si>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</si>
  <si>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</si>
  <si>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</si>
  <si>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</si>
  <si>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</si>
  <si>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</si>
  <si>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</si>
  <si>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</si>
  <si>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</si>
  <si>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</si>
  <si>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</si>
  <si>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</si>
  <si>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</si>
  <si>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</si>
  <si>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</si>
  <si>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</si>
  <si>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</si>
  <si>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</si>
  <si>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</si>
  <si>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</si>
  <si>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</si>
  <si>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</si>
  <si>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</si>
  <si>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</si>
  <si>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</si>
  <si>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</si>
  <si>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</si>
  <si>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</si>
  <si>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</si>
  <si>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</si>
  <si>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</si>
  <si>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</si>
  <si>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</si>
  <si>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</si>
  <si>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</si>
  <si>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</si>
  <si>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</si>
  <si>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</si>
  <si>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</si>
  <si>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</si>
  <si>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</si>
  <si>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</si>
  <si>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</si>
  <si>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</si>
  <si>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</si>
  <si>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</si>
  <si>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</si>
  <si>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</si>
  <si>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</si>
  <si>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</si>
  <si>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</si>
  <si>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</si>
  <si>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</si>
  <si>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</si>
  <si>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</si>
  <si>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</si>
  <si>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</si>
  <si>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</si>
  <si>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</si>
  <si>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</si>
  <si>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</si>
  <si>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</si>
  <si>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</si>
  <si>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</si>
  <si>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</si>
  <si>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</si>
  <si>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</si>
  <si>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</si>
  <si>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</si>
  <si>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</si>
  <si>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</si>
  <si>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</si>
  <si>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</si>
  <si>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</si>
  <si>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</si>
  <si>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</si>
  <si>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</si>
  <si>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</si>
  <si>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</si>
  <si>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</si>
  <si>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</si>
  <si>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</si>
  <si>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</si>
  <si>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</si>
  <si>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</si>
  <si>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</si>
  <si>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</si>
  <si>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</si>
  <si>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</si>
  <si>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</si>
  <si>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</si>
  <si>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</si>
  <si>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</si>
  <si>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</si>
  <si>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</si>
  <si>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</si>
  <si>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</si>
  <si>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</si>
  <si>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</si>
  <si>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</si>
  <si>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</si>
  <si>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</si>
  <si>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</si>
  <si>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</si>
  <si>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</si>
  <si>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</si>
  <si>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</si>
  <si>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</si>
  <si>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</si>
  <si>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</si>
  <si>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</si>
  <si>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</si>
  <si>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</si>
  <si>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</si>
  <si>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</si>
  <si>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</si>
  <si>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</si>
  <si>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</si>
  <si>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</si>
  <si>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</si>
  <si>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</si>
  <si>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</si>
  <si>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</si>
  <si>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</si>
  <si>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</si>
  <si>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</si>
  <si>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</si>
  <si>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</si>
  <si>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</si>
  <si>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</si>
  <si>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</si>
  <si>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</si>
  <si>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</si>
  <si>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</si>
  <si>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</si>
  <si>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</si>
  <si>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</si>
  <si>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</si>
  <si>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</si>
  <si>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</si>
  <si>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</si>
  <si>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</si>
  <si>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</si>
  <si>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</si>
  <si>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</si>
  <si>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</si>
  <si>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</si>
  <si>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</si>
  <si>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</si>
  <si>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</si>
  <si>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</si>
  <si>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</si>
  <si>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</si>
  <si>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</si>
  <si>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</si>
  <si>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</si>
  <si>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</si>
  <si>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</si>
  <si>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</si>
  <si>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</si>
  <si>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</si>
  <si>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</si>
  <si>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</si>
  <si>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</si>
  <si>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</si>
  <si>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</si>
  <si>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</si>
  <si>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</si>
  <si>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</si>
  <si>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</si>
  <si>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</si>
  <si>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</si>
  <si>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</si>
  <si>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</si>
  <si>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</si>
  <si>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</si>
  <si>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</si>
  <si>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</si>
  <si>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</si>
  <si>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</si>
  <si>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</si>
  <si>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</si>
  <si>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</si>
  <si>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</si>
  <si>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</si>
  <si>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</si>
  <si>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</si>
  <si>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</si>
  <si>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</si>
  <si>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</si>
  <si>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</si>
  <si>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</si>
  <si>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</si>
  <si>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</si>
  <si>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</si>
  <si>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</si>
  <si>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</si>
  <si>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</si>
  <si>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</si>
  <si>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</si>
  <si>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</si>
  <si>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</si>
  <si>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</si>
  <si>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</si>
  <si>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</si>
  <si>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</si>
  <si>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</si>
  <si>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</si>
  <si>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</si>
  <si>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</si>
  <si>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</si>
  <si>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</si>
  <si>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</si>
  <si>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</si>
  <si>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</si>
  <si>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</si>
  <si>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</si>
  <si>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</si>
  <si>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</si>
  <si>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</si>
  <si>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</si>
  <si>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</si>
  <si>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</si>
  <si>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</si>
  <si>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</si>
  <si>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</si>
  <si>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</si>
  <si>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</si>
  <si>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</si>
  <si>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</si>
  <si>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</si>
  <si>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</si>
  <si>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</si>
  <si>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</si>
  <si>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</si>
  <si>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</si>
  <si>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</si>
  <si>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</si>
  <si>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</si>
  <si>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</si>
  <si>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</si>
  <si>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</si>
  <si>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</si>
  <si>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</si>
  <si>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</si>
  <si>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</si>
  <si>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</si>
  <si>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</si>
  <si>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</si>
  <si>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</si>
  <si>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</si>
  <si>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</si>
  <si>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</si>
  <si>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</si>
  <si>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</si>
  <si>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</si>
  <si>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</si>
  <si>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</si>
  <si>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</si>
  <si>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</si>
  <si>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</si>
  <si>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</si>
  <si>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</si>
  <si>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</si>
  <si>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</si>
  <si>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</si>
  <si>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</si>
  <si>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</si>
  <si>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</si>
  <si>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</si>
  <si>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</si>
  <si>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</si>
  <si>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</si>
  <si>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</si>
  <si>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</si>
  <si>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</si>
  <si>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</si>
  <si>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</si>
  <si>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</si>
  <si>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</si>
  <si>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</si>
  <si>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</si>
  <si>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</si>
  <si>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</si>
  <si>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</si>
  <si>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</si>
  <si>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</si>
  <si>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</si>
  <si>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</si>
  <si>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</si>
  <si>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</si>
  <si>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</si>
  <si>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</si>
  <si>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</si>
  <si>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</si>
  <si>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</si>
  <si>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</si>
  <si>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</si>
  <si>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</si>
  <si>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</si>
  <si>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</si>
  <si>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</si>
  <si>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</si>
  <si>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</si>
  <si>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</si>
  <si>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</si>
  <si>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</si>
  <si>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</si>
  <si>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</si>
  <si>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</si>
  <si>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</si>
  <si>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</si>
  <si>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</si>
  <si>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</si>
  <si>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</si>
  <si>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</si>
  <si>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</si>
  <si>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</si>
  <si>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</si>
  <si>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</si>
  <si>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</si>
  <si>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</si>
  <si>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</si>
  <si>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</si>
  <si>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</si>
  <si>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</si>
  <si>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</si>
  <si>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</si>
  <si>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</si>
  <si>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</si>
  <si>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</si>
  <si>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</si>
  <si>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</si>
  <si>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</si>
  <si>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</si>
  <si>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</si>
  <si>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</si>
  <si>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</si>
  <si>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</si>
  <si>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</si>
  <si>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</si>
  <si>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</si>
  <si>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</si>
  <si>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</si>
  <si>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</si>
  <si>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</si>
  <si>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</si>
  <si>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</si>
  <si>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</si>
  <si>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</si>
  <si>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</si>
  <si>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</si>
  <si>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</si>
  <si>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</si>
  <si>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</si>
  <si>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</si>
  <si>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</si>
  <si>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</si>
  <si>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</si>
  <si>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</si>
  <si>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</si>
  <si>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</si>
  <si>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</si>
  <si>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</si>
  <si>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</si>
  <si>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</si>
  <si>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</si>
  <si>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</si>
  <si>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</si>
  <si>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</si>
  <si>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</si>
  <si>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</si>
  <si>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</si>
  <si>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</si>
  <si>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</si>
  <si>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</si>
  <si>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</si>
  <si>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</si>
  <si>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</si>
  <si>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</si>
  <si>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</si>
  <si>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</si>
  <si>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</si>
  <si>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</si>
  <si>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</si>
  <si>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</si>
  <si>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</si>
  <si>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</si>
  <si>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</si>
  <si>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</si>
  <si>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</si>
  <si>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</si>
  <si>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</si>
  <si>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</si>
  <si>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</si>
  <si>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</si>
  <si>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</si>
  <si>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</si>
  <si>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</si>
  <si>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</si>
  <si>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</si>
  <si>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</si>
  <si>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</si>
  <si>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</si>
  <si>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</si>
  <si>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</si>
  <si>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</si>
  <si>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</si>
  <si>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</si>
  <si>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</si>
  <si>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</si>
  <si>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</si>
  <si>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</si>
  <si>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</si>
  <si>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</si>
  <si>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</si>
  <si>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</si>
  <si>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</si>
  <si>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</si>
  <si>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</si>
  <si>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</si>
  <si>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</si>
  <si>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</si>
  <si>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</si>
  <si>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</si>
  <si>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</si>
  <si>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</si>
  <si>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</si>
  <si>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</si>
  <si>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</si>
  <si>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</si>
  <si>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</si>
  <si>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</si>
  <si>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</si>
  <si>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</si>
  <si>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</si>
  <si>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</si>
  <si>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</si>
  <si>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</si>
  <si>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</si>
  <si>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</si>
  <si>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</si>
  <si>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</si>
  <si>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</si>
  <si>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</si>
  <si>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</si>
  <si>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</si>
  <si>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</si>
  <si>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</si>
  <si>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</si>
  <si>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</si>
  <si>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</si>
  <si>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</si>
  <si>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</si>
  <si>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</si>
  <si>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</si>
  <si>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</si>
  <si>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</si>
  <si>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</si>
  <si>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</si>
  <si>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</si>
  <si>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</si>
  <si>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</si>
  <si>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</si>
  <si>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</si>
  <si>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</si>
  <si>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</si>
  <si>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</si>
  <si>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</si>
  <si>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</si>
  <si>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</si>
  <si>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</si>
  <si>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</si>
  <si>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</si>
  <si>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</si>
  <si>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</si>
  <si>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</si>
  <si>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</si>
  <si>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</si>
  <si>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</si>
  <si>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</si>
  <si>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</si>
  <si>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</si>
  <si>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</si>
  <si>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</si>
  <si>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</si>
  <si>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</si>
  <si>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</si>
  <si>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</si>
  <si>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</si>
  <si>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</si>
  <si>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</si>
  <si>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</si>
  <si>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</si>
  <si>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</si>
  <si>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1966</t>
  </si>
  <si>
    <t>Акт тех. обледования от 10.04.2025 г. ООО"Региональная энерго-сетевая компания"</t>
  </si>
  <si>
    <t>Кировская обл., Юрьянский р-н, ЗАТО Первомайский</t>
  </si>
  <si>
    <t>Кировская область, ЗАТО Первомайский</t>
  </si>
  <si>
    <t>А-25</t>
  </si>
  <si>
    <t>СИП 4*70</t>
  </si>
  <si>
    <t xml:space="preserve"> ВЛ 0,4кВ от ТП-12 до ВРУ Помещение гаражного бокса (ул.Молодежная,5)</t>
  </si>
  <si>
    <t>Р_ВЛ00004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</si>
  <si>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</si>
  <si>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Юрьянский район, ЗАТО Первомайский</t>
  </si>
  <si>
    <t>замена линий электропередачи 0,4 кВ 0,3215 км.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</si>
  <si>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</si>
  <si>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</si>
  <si>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</si>
  <si>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</si>
  <si>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</si>
  <si>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</si>
  <si>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План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</si>
</sst>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167" fontId="74" fillId="0" borderId="1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zoomScale="85" zoomScaleNormal="100" zoomScaleSheetLayoutView="85" workbookViewId="0">
      <selection activeCell="C11" sqref="C1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1" t="s">
        <v>506</v>
      </c>
      <c r="B5" s="201"/>
      <c r="C5" s="201"/>
    </row>
    <row r="6" spans="1:5" s="7" customFormat="1" ht="15.75" x14ac:dyDescent="0.2">
      <c r="A6" s="12"/>
    </row>
    <row r="7" spans="1:5" s="7" customFormat="1" ht="18.75" x14ac:dyDescent="0.2">
      <c r="A7" s="205" t="s">
        <v>5</v>
      </c>
      <c r="B7" s="205"/>
      <c r="C7" s="205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505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518</v>
      </c>
      <c r="B12" s="85"/>
      <c r="C12" s="85"/>
      <c r="D12" s="9"/>
      <c r="E12" s="9"/>
    </row>
    <row r="13" spans="1:5" s="7" customFormat="1" ht="18.75" x14ac:dyDescent="0.2">
      <c r="A13" s="202" t="s">
        <v>235</v>
      </c>
      <c r="B13" s="202"/>
      <c r="C13" s="202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5" t="s">
        <v>519</v>
      </c>
      <c r="B15" s="93"/>
      <c r="C15" s="93"/>
      <c r="D15" s="6"/>
      <c r="E15" s="6"/>
    </row>
    <row r="16" spans="1:5" s="2" customFormat="1" ht="15" customHeight="1" x14ac:dyDescent="0.2">
      <c r="A16" s="202" t="s">
        <v>236</v>
      </c>
      <c r="B16" s="202"/>
      <c r="C16" s="202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3" t="s">
        <v>222</v>
      </c>
      <c r="B18" s="204"/>
      <c r="C18" s="204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3" t="s">
        <v>525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8"/>
      <c r="B24" s="199"/>
      <c r="C24" s="200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520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8"/>
      <c r="B39" s="199"/>
      <c r="C39" s="200"/>
    </row>
    <row r="40" spans="1:3" ht="63" x14ac:dyDescent="0.25">
      <c r="A40" s="14" t="s">
        <v>189</v>
      </c>
      <c r="B40" s="21" t="s">
        <v>231</v>
      </c>
      <c r="C40" s="108" t="s">
        <v>521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8"/>
      <c r="B47" s="199"/>
      <c r="C47" s="200"/>
    </row>
    <row r="48" spans="1:3" ht="75.75" customHeight="1" x14ac:dyDescent="0.25">
      <c r="A48" s="14" t="s">
        <v>221</v>
      </c>
      <c r="B48" s="21" t="s">
        <v>253</v>
      </c>
      <c r="C48" s="194">
        <f>1828.23/1000</f>
        <v>1.82823</v>
      </c>
    </row>
    <row r="49" spans="1:3" ht="71.25" customHeight="1" x14ac:dyDescent="0.25">
      <c r="A49" s="14" t="s">
        <v>193</v>
      </c>
      <c r="B49" s="21" t="s">
        <v>254</v>
      </c>
      <c r="C49" s="194">
        <f>C48</f>
        <v>1.82823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28" s="7" customFormat="1" ht="15.75" x14ac:dyDescent="0.2">
      <c r="A5" s="12"/>
    </row>
    <row r="6" spans="1:28" s="7" customFormat="1" ht="18.75" x14ac:dyDescent="0.2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5" t="str">
        <f>'1. паспорт местоположение'!A12</f>
        <v>Р_ВЛ00004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4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6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3" t="s">
        <v>202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8" t="s">
        <v>1</v>
      </c>
      <c r="B19" s="208" t="s">
        <v>40</v>
      </c>
      <c r="C19" s="209" t="s">
        <v>175</v>
      </c>
      <c r="D19" s="208" t="s">
        <v>174</v>
      </c>
      <c r="E19" s="208" t="s">
        <v>39</v>
      </c>
      <c r="F19" s="208" t="s">
        <v>38</v>
      </c>
      <c r="G19" s="208" t="s">
        <v>170</v>
      </c>
      <c r="H19" s="208" t="s">
        <v>37</v>
      </c>
      <c r="I19" s="208" t="s">
        <v>36</v>
      </c>
      <c r="J19" s="208" t="s">
        <v>35</v>
      </c>
      <c r="K19" s="208" t="s">
        <v>34</v>
      </c>
      <c r="L19" s="208" t="s">
        <v>33</v>
      </c>
      <c r="M19" s="208" t="s">
        <v>32</v>
      </c>
      <c r="N19" s="208" t="s">
        <v>31</v>
      </c>
      <c r="O19" s="208" t="s">
        <v>30</v>
      </c>
      <c r="P19" s="208" t="s">
        <v>29</v>
      </c>
      <c r="Q19" s="208" t="s">
        <v>173</v>
      </c>
      <c r="R19" s="208"/>
      <c r="S19" s="21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8"/>
      <c r="B20" s="208"/>
      <c r="C20" s="210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3" t="s">
        <v>171</v>
      </c>
      <c r="R20" s="24" t="s">
        <v>172</v>
      </c>
      <c r="S20" s="211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/>
      <c r="B22" s="102" t="s">
        <v>257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10">
        <v>0</v>
      </c>
      <c r="J22" s="110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9"/>
      <c r="T22" s="3"/>
      <c r="U22" s="3"/>
      <c r="V22" s="3"/>
      <c r="W22" s="3"/>
      <c r="X22" s="3"/>
      <c r="Y22" s="3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1" t="s">
        <v>506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7" customFormat="1" x14ac:dyDescent="0.2">
      <c r="A7" s="12"/>
    </row>
    <row r="8" spans="1:20" s="7" customFormat="1" ht="18.75" x14ac:dyDescent="0.2">
      <c r="A8" s="205" t="s">
        <v>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s="7" customFormat="1" ht="18.75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s="7" customFormat="1" ht="18.75" customHeight="1" x14ac:dyDescent="0.2">
      <c r="A10" s="91" t="s">
        <v>505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2" t="s">
        <v>245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7" customFormat="1" ht="18.75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s="7" customFormat="1" ht="18.75" customHeight="1" x14ac:dyDescent="0.2">
      <c r="A13" s="95" t="str">
        <f>'1. паспорт местоположение'!A12</f>
        <v>Р_ВЛ00004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2" t="s">
        <v>235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7" customFormat="1" ht="15.75" customHeight="1" x14ac:dyDescent="0.2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1:20" s="97" customFormat="1" ht="37.5" x14ac:dyDescent="0.3">
      <c r="A16" s="95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2" t="s">
        <v>246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</row>
    <row r="18" spans="1:113" s="2" customFormat="1" ht="15" customHeight="1" x14ac:dyDescent="0.2">
      <c r="A18" s="206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</row>
    <row r="19" spans="1:113" s="2" customFormat="1" ht="15" customHeight="1" x14ac:dyDescent="0.2">
      <c r="A19" s="204" t="s">
        <v>206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</row>
    <row r="20" spans="1:113" s="28" customFormat="1" ht="21" customHeight="1" x14ac:dyDescent="0.25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 x14ac:dyDescent="0.25">
      <c r="A21" s="216" t="s">
        <v>1</v>
      </c>
      <c r="B21" s="219" t="s">
        <v>132</v>
      </c>
      <c r="C21" s="220"/>
      <c r="D21" s="223" t="s">
        <v>62</v>
      </c>
      <c r="E21" s="219" t="s">
        <v>229</v>
      </c>
      <c r="F21" s="220"/>
      <c r="G21" s="219" t="s">
        <v>150</v>
      </c>
      <c r="H21" s="220"/>
      <c r="I21" s="219" t="s">
        <v>61</v>
      </c>
      <c r="J21" s="220"/>
      <c r="K21" s="223" t="s">
        <v>60</v>
      </c>
      <c r="L21" s="219" t="s">
        <v>59</v>
      </c>
      <c r="M21" s="220"/>
      <c r="N21" s="219" t="s">
        <v>226</v>
      </c>
      <c r="O21" s="220"/>
      <c r="P21" s="223" t="s">
        <v>58</v>
      </c>
      <c r="Q21" s="212" t="s">
        <v>57</v>
      </c>
      <c r="R21" s="213"/>
      <c r="S21" s="214" t="s">
        <v>56</v>
      </c>
      <c r="T21" s="214"/>
    </row>
    <row r="22" spans="1:113" ht="204.75" customHeight="1" x14ac:dyDescent="0.25">
      <c r="A22" s="217"/>
      <c r="B22" s="221"/>
      <c r="C22" s="222"/>
      <c r="D22" s="226"/>
      <c r="E22" s="221"/>
      <c r="F22" s="222"/>
      <c r="G22" s="221"/>
      <c r="H22" s="222"/>
      <c r="I22" s="221"/>
      <c r="J22" s="222"/>
      <c r="K22" s="224"/>
      <c r="L22" s="221"/>
      <c r="M22" s="222"/>
      <c r="N22" s="221"/>
      <c r="O22" s="222"/>
      <c r="P22" s="224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18"/>
      <c r="B23" s="67" t="s">
        <v>51</v>
      </c>
      <c r="C23" s="67" t="s">
        <v>52</v>
      </c>
      <c r="D23" s="224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1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25" t="s">
        <v>232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16" zoomScale="85" zoomScaleSheetLayoutView="85" workbookViewId="0">
      <selection activeCell="X25" sqref="X25:Y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1" t="s">
        <v>506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5" t="s">
        <v>5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4" t="s">
        <v>505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</row>
    <row r="10" spans="1:27" s="7" customFormat="1" ht="18.75" customHeight="1" x14ac:dyDescent="0.2">
      <c r="E10" s="202" t="s">
        <v>245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5" t="str">
        <f>'1. паспорт местоположение'!A12</f>
        <v>Р_ВЛ00004</v>
      </c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</row>
    <row r="13" spans="1:27" s="7" customFormat="1" ht="18.75" customHeight="1" x14ac:dyDescent="0.2">
      <c r="E13" s="202" t="s">
        <v>235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3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7" s="2" customFormat="1" ht="15" customHeight="1" x14ac:dyDescent="0.2">
      <c r="E16" s="202" t="s">
        <v>246</v>
      </c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</row>
    <row r="19" spans="1:28" ht="25.5" customHeight="1" x14ac:dyDescent="0.25">
      <c r="A19" s="204" t="s">
        <v>208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</row>
    <row r="20" spans="1:28" s="28" customFormat="1" ht="21" customHeight="1" x14ac:dyDescent="0.25"/>
    <row r="21" spans="1:28" ht="15.75" customHeight="1" x14ac:dyDescent="0.25">
      <c r="A21" s="223" t="s">
        <v>1</v>
      </c>
      <c r="B21" s="219" t="s">
        <v>212</v>
      </c>
      <c r="C21" s="220"/>
      <c r="D21" s="219" t="s">
        <v>214</v>
      </c>
      <c r="E21" s="220"/>
      <c r="F21" s="212" t="s">
        <v>34</v>
      </c>
      <c r="G21" s="228"/>
      <c r="H21" s="228"/>
      <c r="I21" s="213"/>
      <c r="J21" s="223" t="s">
        <v>215</v>
      </c>
      <c r="K21" s="219" t="s">
        <v>216</v>
      </c>
      <c r="L21" s="220"/>
      <c r="M21" s="219" t="s">
        <v>217</v>
      </c>
      <c r="N21" s="220"/>
      <c r="O21" s="219" t="s">
        <v>207</v>
      </c>
      <c r="P21" s="220"/>
      <c r="Q21" s="219" t="s">
        <v>67</v>
      </c>
      <c r="R21" s="220"/>
      <c r="S21" s="223" t="s">
        <v>66</v>
      </c>
      <c r="T21" s="223" t="s">
        <v>218</v>
      </c>
      <c r="U21" s="223" t="s">
        <v>213</v>
      </c>
      <c r="V21" s="219" t="s">
        <v>65</v>
      </c>
      <c r="W21" s="220"/>
      <c r="X21" s="212" t="s">
        <v>57</v>
      </c>
      <c r="Y21" s="228"/>
      <c r="Z21" s="214" t="s">
        <v>56</v>
      </c>
      <c r="AA21" s="214"/>
    </row>
    <row r="22" spans="1:28" ht="216" customHeight="1" x14ac:dyDescent="0.25">
      <c r="A22" s="226"/>
      <c r="B22" s="221"/>
      <c r="C22" s="222"/>
      <c r="D22" s="221"/>
      <c r="E22" s="222"/>
      <c r="F22" s="212" t="s">
        <v>64</v>
      </c>
      <c r="G22" s="213"/>
      <c r="H22" s="212" t="s">
        <v>63</v>
      </c>
      <c r="I22" s="213"/>
      <c r="J22" s="224"/>
      <c r="K22" s="221"/>
      <c r="L22" s="222"/>
      <c r="M22" s="221"/>
      <c r="N22" s="222"/>
      <c r="O22" s="221"/>
      <c r="P22" s="222"/>
      <c r="Q22" s="221"/>
      <c r="R22" s="222"/>
      <c r="S22" s="224"/>
      <c r="T22" s="224"/>
      <c r="U22" s="224"/>
      <c r="V22" s="221"/>
      <c r="W22" s="222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24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74.75" customHeight="1" x14ac:dyDescent="0.25">
      <c r="A25" s="72" t="s">
        <v>522</v>
      </c>
      <c r="B25" s="67" t="str">
        <f>C25</f>
        <v xml:space="preserve"> ВЛ 0,4кВ от ТП-12 до ВРУ Помещение гаражного бокса (ул.Молодежная,5)</v>
      </c>
      <c r="C25" s="73" t="s">
        <v>517</v>
      </c>
      <c r="D25" s="67" t="str">
        <f>C25</f>
        <v xml:space="preserve"> ВЛ 0,4кВ от ТП-12 до ВРУ Помещение гаражного бокса (ул.Молодежная,5)</v>
      </c>
      <c r="E25" s="67" t="str">
        <f>C25</f>
        <v xml:space="preserve"> ВЛ 0,4кВ от ТП-12 до ВРУ Помещение гаражного бокса (ул.Молодежная,5)</v>
      </c>
      <c r="F25" s="67">
        <v>0.4</v>
      </c>
      <c r="G25" s="193">
        <v>0.4</v>
      </c>
      <c r="H25" s="193">
        <v>0.4</v>
      </c>
      <c r="I25" s="193">
        <v>0.4</v>
      </c>
      <c r="J25" s="75" t="s">
        <v>511</v>
      </c>
      <c r="K25" s="74" t="s">
        <v>267</v>
      </c>
      <c r="L25" s="74" t="s">
        <v>267</v>
      </c>
      <c r="M25" s="76" t="s">
        <v>515</v>
      </c>
      <c r="N25" s="73" t="s">
        <v>516</v>
      </c>
      <c r="O25" s="74" t="s">
        <v>262</v>
      </c>
      <c r="P25" s="67" t="str">
        <f>O25</f>
        <v>воздушная</v>
      </c>
      <c r="Q25" s="67">
        <v>0.32150000000000001</v>
      </c>
      <c r="R25" s="74">
        <v>0.32150000000000001</v>
      </c>
      <c r="S25" s="75" t="str">
        <f>J25</f>
        <v>1966</v>
      </c>
      <c r="T25" s="75" t="s">
        <v>509</v>
      </c>
      <c r="U25" s="75" t="s">
        <v>243</v>
      </c>
      <c r="V25" s="67" t="s">
        <v>510</v>
      </c>
      <c r="W25" s="74" t="s">
        <v>263</v>
      </c>
      <c r="X25" s="75" t="s">
        <v>509</v>
      </c>
      <c r="Y25" s="75" t="s">
        <v>509</v>
      </c>
      <c r="Z25" s="73" t="s">
        <v>512</v>
      </c>
      <c r="AA25" s="73" t="s">
        <v>268</v>
      </c>
      <c r="AB25" s="112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19" zoomScaleSheetLayoutView="10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1" t="s">
        <v>506</v>
      </c>
      <c r="B5" s="201"/>
      <c r="C5" s="20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5" t="s">
        <v>5</v>
      </c>
      <c r="B7" s="205"/>
      <c r="C7" s="20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5"/>
      <c r="B8" s="205"/>
      <c r="C8" s="205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4" t="s">
        <v>505</v>
      </c>
      <c r="B9" s="204"/>
      <c r="C9" s="204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2" t="s">
        <v>234</v>
      </c>
      <c r="B10" s="202"/>
      <c r="C10" s="20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5"/>
      <c r="B11" s="205"/>
      <c r="C11" s="205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5" t="str">
        <f>'1. паспорт местоположение'!A12</f>
        <v>Р_ВЛ00004</v>
      </c>
      <c r="B12" s="205"/>
      <c r="C12" s="20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2" t="s">
        <v>235</v>
      </c>
      <c r="B13" s="202"/>
      <c r="C13" s="20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6"/>
      <c r="B14" s="206"/>
      <c r="C14" s="20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3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5" s="203"/>
      <c r="C15" s="2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2" t="s">
        <v>246</v>
      </c>
      <c r="B16" s="202"/>
      <c r="C16" s="2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6"/>
      <c r="B17" s="206"/>
      <c r="C17" s="20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3" t="s">
        <v>201</v>
      </c>
      <c r="B18" s="203"/>
      <c r="C18" s="2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5">
        <f>IFERROR('1. паспорт местоположение'!C49/SUM('6.2. Паспорт фин осв ввод'!X63),0)</f>
        <v>5.6865629860031106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5" sqref="A15:Z1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6" spans="1:28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9"/>
      <c r="AB6" s="9"/>
    </row>
    <row r="7" spans="1:28" ht="18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9"/>
      <c r="AB7" s="9"/>
    </row>
    <row r="8" spans="1:28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6"/>
      <c r="AB8" s="6"/>
    </row>
    <row r="9" spans="1:28" ht="15.75" x14ac:dyDescent="0.25">
      <c r="A9" s="202" t="s">
        <v>234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4"/>
      <c r="AB9" s="4"/>
    </row>
    <row r="10" spans="1:28" ht="18.75" x14ac:dyDescent="0.25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9"/>
      <c r="AB10" s="9"/>
    </row>
    <row r="11" spans="1:28" ht="18.75" x14ac:dyDescent="0.25">
      <c r="A11" s="204" t="str">
        <f>'1. паспорт местоположение'!A12</f>
        <v>Р_ВЛ00004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6"/>
      <c r="AB11" s="6"/>
    </row>
    <row r="12" spans="1:28" ht="15.75" x14ac:dyDescent="0.25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4"/>
      <c r="AB12" s="4"/>
    </row>
    <row r="13" spans="1:28" ht="18.75" x14ac:dyDescent="0.25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8"/>
      <c r="AB13" s="8"/>
    </row>
    <row r="14" spans="1:28" ht="18.75" x14ac:dyDescent="0.25">
      <c r="A14" s="229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6"/>
      <c r="AB14" s="6"/>
    </row>
    <row r="15" spans="1:28" ht="15.75" x14ac:dyDescent="0.25">
      <c r="A15" s="202" t="s">
        <v>246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4"/>
      <c r="AB15" s="4"/>
    </row>
    <row r="16" spans="1:28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83"/>
      <c r="AB16" s="83"/>
    </row>
    <row r="17" spans="1:2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83"/>
      <c r="AB17" s="83"/>
    </row>
    <row r="18" spans="1:28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83"/>
      <c r="AB18" s="83"/>
    </row>
    <row r="19" spans="1:2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83"/>
      <c r="AB19" s="83"/>
    </row>
    <row r="20" spans="1:2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83"/>
      <c r="AB20" s="83"/>
    </row>
    <row r="21" spans="1:28" x14ac:dyDescent="0.25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83"/>
      <c r="AB21" s="83"/>
    </row>
    <row r="22" spans="1:28" x14ac:dyDescent="0.25">
      <c r="A22" s="231" t="s">
        <v>227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84"/>
      <c r="AB22" s="84"/>
    </row>
    <row r="23" spans="1:28" ht="32.25" customHeight="1" x14ac:dyDescent="0.25">
      <c r="A23" s="233" t="s">
        <v>168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5"/>
      <c r="M23" s="232" t="s">
        <v>169</v>
      </c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zoomScaleSheetLayoutView="100" workbookViewId="0">
      <selection activeCell="AN26" sqref="AN26:AP26"/>
    </sheetView>
  </sheetViews>
  <sheetFormatPr defaultColWidth="9.140625" defaultRowHeight="15" x14ac:dyDescent="0.25"/>
  <cols>
    <col min="1" max="3" width="9.140625" style="115"/>
    <col min="4" max="4" width="18.5703125" style="115" customWidth="1"/>
    <col min="5" max="12" width="9.140625" style="115" hidden="1" customWidth="1"/>
    <col min="13" max="13" width="4.7109375" style="115" hidden="1" customWidth="1"/>
    <col min="14" max="17" width="9.140625" style="115" hidden="1" customWidth="1"/>
    <col min="18" max="18" width="4.7109375" style="115" hidden="1" customWidth="1"/>
    <col min="19" max="36" width="9.140625" style="115" hidden="1" customWidth="1"/>
    <col min="37" max="37" width="9.140625" style="115"/>
    <col min="38" max="38" width="7.7109375" style="115" customWidth="1"/>
    <col min="39" max="39" width="3.140625" style="115" customWidth="1"/>
    <col min="40" max="40" width="13.5703125" style="115" customWidth="1"/>
    <col min="41" max="41" width="16.5703125" style="115" customWidth="1"/>
    <col min="42" max="48" width="15.7109375" style="115" customWidth="1"/>
    <col min="49" max="16384" width="9.140625" style="115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</row>
    <row r="6" spans="1:44" s="7" customFormat="1" ht="18.75" x14ac:dyDescent="0.3">
      <c r="A6" s="12"/>
      <c r="K6" s="11"/>
    </row>
    <row r="7" spans="1:44" s="7" customFormat="1" ht="18.75" x14ac:dyDescent="0.2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</row>
    <row r="10" spans="1:44" s="7" customFormat="1" ht="18.75" customHeight="1" x14ac:dyDescent="0.2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99" t="str">
        <f>'1. паспорт местоположение'!A12</f>
        <v>Р_ВЛ00004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</row>
    <row r="13" spans="1:44" s="7" customFormat="1" ht="18.75" customHeight="1" x14ac:dyDescent="0.2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300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0"/>
    </row>
    <row r="16" spans="1:44" s="2" customFormat="1" ht="15" customHeight="1" x14ac:dyDescent="0.2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4" t="s">
        <v>333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</row>
    <row r="19" spans="1:45" ht="18.75" x14ac:dyDescent="0.25">
      <c r="AO19" s="138"/>
      <c r="AP19" s="138"/>
      <c r="AQ19" s="138"/>
      <c r="AR19" s="20"/>
    </row>
    <row r="20" spans="1:45" ht="18.75" x14ac:dyDescent="0.3">
      <c r="AO20" s="138"/>
      <c r="AP20" s="138"/>
      <c r="AQ20" s="138"/>
      <c r="AR20" s="11"/>
    </row>
    <row r="21" spans="1:45" ht="20.25" customHeight="1" x14ac:dyDescent="0.3">
      <c r="AO21" s="138"/>
      <c r="AP21" s="138"/>
      <c r="AQ21" s="138"/>
      <c r="AR21" s="11"/>
    </row>
    <row r="22" spans="1:45" s="2" customFormat="1" ht="15" customHeight="1" x14ac:dyDescent="0.2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</row>
    <row r="23" spans="1:45" ht="15.75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 x14ac:dyDescent="0.3">
      <c r="A24" s="301" t="s">
        <v>332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 t="s">
        <v>331</v>
      </c>
      <c r="AL24" s="301"/>
      <c r="AM24" s="116"/>
      <c r="AN24" s="116"/>
      <c r="AS24" s="122"/>
    </row>
    <row r="25" spans="1:45" ht="19.5" customHeight="1" x14ac:dyDescent="0.25">
      <c r="A25" s="280" t="s">
        <v>330</v>
      </c>
      <c r="B25" s="281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302">
        <f>'1. паспорт местоположение'!C49*1000000</f>
        <v>1828230</v>
      </c>
      <c r="AL25" s="302"/>
      <c r="AM25" s="117"/>
      <c r="AN25" s="303" t="s">
        <v>329</v>
      </c>
      <c r="AO25" s="303"/>
      <c r="AP25" s="303"/>
      <c r="AQ25" s="304"/>
      <c r="AR25" s="304"/>
      <c r="AS25" s="122"/>
    </row>
    <row r="26" spans="1:45" ht="17.25" customHeight="1" x14ac:dyDescent="0.25">
      <c r="A26" s="247" t="s">
        <v>328</v>
      </c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82" t="s">
        <v>274</v>
      </c>
      <c r="AL26" s="282"/>
      <c r="AM26" s="117"/>
      <c r="AN26" s="283" t="s">
        <v>327</v>
      </c>
      <c r="AO26" s="284"/>
      <c r="AP26" s="285"/>
      <c r="AQ26" s="283" t="s">
        <v>274</v>
      </c>
      <c r="AR26" s="286"/>
      <c r="AS26" s="122"/>
    </row>
    <row r="27" spans="1:45" ht="17.25" customHeight="1" x14ac:dyDescent="0.25">
      <c r="A27" s="247" t="s">
        <v>326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82">
        <v>15</v>
      </c>
      <c r="AL27" s="282"/>
      <c r="AM27" s="117"/>
      <c r="AN27" s="283" t="s">
        <v>325</v>
      </c>
      <c r="AO27" s="284"/>
      <c r="AP27" s="285"/>
      <c r="AQ27" s="283" t="s">
        <v>274</v>
      </c>
      <c r="AR27" s="286"/>
      <c r="AS27" s="122"/>
    </row>
    <row r="28" spans="1:45" ht="27.75" customHeight="1" thickBot="1" x14ac:dyDescent="0.3">
      <c r="A28" s="287" t="s">
        <v>324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9"/>
      <c r="AK28" s="267" t="s">
        <v>274</v>
      </c>
      <c r="AL28" s="267"/>
      <c r="AM28" s="117"/>
      <c r="AN28" s="290" t="s">
        <v>323</v>
      </c>
      <c r="AO28" s="291"/>
      <c r="AP28" s="292"/>
      <c r="AQ28" s="283" t="s">
        <v>274</v>
      </c>
      <c r="AR28" s="286"/>
      <c r="AS28" s="122"/>
    </row>
    <row r="29" spans="1:45" ht="17.25" customHeight="1" x14ac:dyDescent="0.25">
      <c r="A29" s="293" t="s">
        <v>322</v>
      </c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  <c r="AH29" s="294"/>
      <c r="AI29" s="294"/>
      <c r="AJ29" s="295"/>
      <c r="AK29" s="264" t="s">
        <v>274</v>
      </c>
      <c r="AL29" s="264"/>
      <c r="AM29" s="117"/>
      <c r="AN29" s="250"/>
      <c r="AO29" s="296"/>
      <c r="AP29" s="296"/>
      <c r="AQ29" s="283"/>
      <c r="AR29" s="297"/>
      <c r="AS29" s="122"/>
    </row>
    <row r="30" spans="1:45" ht="17.25" customHeight="1" x14ac:dyDescent="0.25">
      <c r="A30" s="247" t="s">
        <v>321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50" t="s">
        <v>274</v>
      </c>
      <c r="AL30" s="250"/>
      <c r="AM30" s="117"/>
      <c r="AS30" s="122"/>
    </row>
    <row r="31" spans="1:45" ht="17.25" customHeight="1" x14ac:dyDescent="0.25">
      <c r="A31" s="247" t="s">
        <v>320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50" t="s">
        <v>274</v>
      </c>
      <c r="AL31" s="250"/>
      <c r="AM31" s="117"/>
      <c r="AN31" s="117"/>
      <c r="AO31" s="136"/>
      <c r="AP31" s="136"/>
      <c r="AQ31" s="136"/>
      <c r="AR31" s="136"/>
      <c r="AS31" s="122"/>
    </row>
    <row r="32" spans="1:45" ht="17.25" customHeight="1" x14ac:dyDescent="0.25">
      <c r="A32" s="247" t="s">
        <v>296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50" t="s">
        <v>274</v>
      </c>
      <c r="AL32" s="250"/>
      <c r="AM32" s="117"/>
      <c r="AN32" s="117"/>
      <c r="AO32" s="117"/>
      <c r="AP32" s="117"/>
      <c r="AQ32" s="117"/>
      <c r="AR32" s="117"/>
      <c r="AS32" s="122"/>
    </row>
    <row r="33" spans="1:48" ht="17.25" customHeight="1" x14ac:dyDescent="0.25">
      <c r="A33" s="247" t="s">
        <v>319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73" t="s">
        <v>274</v>
      </c>
      <c r="AL33" s="273"/>
      <c r="AM33" s="117"/>
      <c r="AN33" s="117"/>
      <c r="AO33" s="117"/>
      <c r="AP33" s="117"/>
      <c r="AQ33" s="117"/>
      <c r="AR33" s="117"/>
      <c r="AS33" s="122"/>
    </row>
    <row r="34" spans="1:48" ht="17.25" customHeight="1" x14ac:dyDescent="0.25">
      <c r="A34" s="247" t="s">
        <v>318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50" t="s">
        <v>274</v>
      </c>
      <c r="AL34" s="250"/>
      <c r="AM34" s="117"/>
      <c r="AN34" s="117"/>
      <c r="AO34" s="117"/>
      <c r="AP34" s="117"/>
      <c r="AQ34" s="117"/>
      <c r="AR34" s="117"/>
      <c r="AS34" s="122"/>
    </row>
    <row r="35" spans="1:48" ht="17.25" customHeight="1" x14ac:dyDescent="0.25">
      <c r="A35" s="247"/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50" t="s">
        <v>274</v>
      </c>
      <c r="AL35" s="250"/>
      <c r="AM35" s="117"/>
      <c r="AN35" s="117"/>
      <c r="AO35" s="117"/>
      <c r="AP35" s="117"/>
      <c r="AQ35" s="117"/>
      <c r="AR35" s="117"/>
      <c r="AS35" s="122"/>
    </row>
    <row r="36" spans="1:48" ht="17.25" customHeight="1" thickBot="1" x14ac:dyDescent="0.3">
      <c r="A36" s="265" t="s">
        <v>287</v>
      </c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6"/>
      <c r="AK36" s="267" t="s">
        <v>274</v>
      </c>
      <c r="AL36" s="267"/>
      <c r="AM36" s="117"/>
      <c r="AN36" s="117"/>
      <c r="AO36" s="117"/>
      <c r="AP36" s="117"/>
      <c r="AQ36" s="117"/>
      <c r="AR36" s="117"/>
      <c r="AS36" s="122"/>
    </row>
    <row r="37" spans="1:48" ht="17.25" customHeight="1" x14ac:dyDescent="0.25">
      <c r="A37" s="280"/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64" t="s">
        <v>274</v>
      </c>
      <c r="AL37" s="264"/>
      <c r="AM37" s="117"/>
      <c r="AN37" s="117"/>
      <c r="AO37" s="117"/>
      <c r="AP37" s="117"/>
      <c r="AQ37" s="117"/>
      <c r="AR37" s="117"/>
      <c r="AS37" s="122"/>
    </row>
    <row r="38" spans="1:48" ht="17.25" customHeight="1" x14ac:dyDescent="0.25">
      <c r="A38" s="247" t="s">
        <v>317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50" t="s">
        <v>274</v>
      </c>
      <c r="AL38" s="250"/>
      <c r="AM38" s="117"/>
      <c r="AN38" s="117"/>
      <c r="AO38" s="117"/>
      <c r="AP38" s="117"/>
      <c r="AQ38" s="117"/>
      <c r="AR38" s="117"/>
      <c r="AS38" s="122"/>
    </row>
    <row r="39" spans="1:48" ht="17.25" customHeight="1" thickBot="1" x14ac:dyDescent="0.3">
      <c r="A39" s="265" t="s">
        <v>316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7" t="s">
        <v>274</v>
      </c>
      <c r="AL39" s="267"/>
      <c r="AM39" s="117"/>
      <c r="AN39" s="117"/>
      <c r="AO39" s="117"/>
      <c r="AP39" s="117"/>
      <c r="AQ39" s="117"/>
      <c r="AR39" s="117"/>
      <c r="AS39" s="122"/>
    </row>
    <row r="40" spans="1:48" ht="17.25" customHeight="1" x14ac:dyDescent="0.25">
      <c r="A40" s="280" t="s">
        <v>315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64" t="s">
        <v>274</v>
      </c>
      <c r="AL40" s="264"/>
      <c r="AM40" s="117"/>
      <c r="AN40" s="117"/>
      <c r="AO40" s="117"/>
      <c r="AP40" s="117"/>
      <c r="AQ40" s="117"/>
      <c r="AR40" s="117"/>
      <c r="AS40" s="122"/>
    </row>
    <row r="41" spans="1:48" ht="17.25" customHeight="1" x14ac:dyDescent="0.25">
      <c r="A41" s="247" t="s">
        <v>314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50" t="s">
        <v>274</v>
      </c>
      <c r="AL41" s="250"/>
      <c r="AM41" s="117"/>
      <c r="AN41" s="117"/>
      <c r="AO41" s="117"/>
      <c r="AP41" s="117"/>
      <c r="AQ41" s="117"/>
      <c r="AR41" s="117"/>
      <c r="AS41" s="122"/>
    </row>
    <row r="42" spans="1:48" ht="17.25" customHeight="1" x14ac:dyDescent="0.25">
      <c r="A42" s="247" t="s">
        <v>313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50" t="s">
        <v>274</v>
      </c>
      <c r="AL42" s="250"/>
      <c r="AM42" s="117"/>
      <c r="AN42" s="117"/>
      <c r="AO42" s="117"/>
      <c r="AP42" s="117"/>
      <c r="AQ42" s="117"/>
      <c r="AR42" s="117"/>
      <c r="AS42" s="122"/>
    </row>
    <row r="43" spans="1:48" ht="17.25" customHeight="1" x14ac:dyDescent="0.25">
      <c r="A43" s="247" t="s">
        <v>312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50" t="s">
        <v>274</v>
      </c>
      <c r="AL43" s="250"/>
      <c r="AM43" s="117"/>
      <c r="AN43" s="117"/>
      <c r="AO43" s="117"/>
      <c r="AP43" s="117"/>
      <c r="AQ43" s="117"/>
      <c r="AR43" s="117"/>
      <c r="AS43" s="122"/>
    </row>
    <row r="44" spans="1:48" ht="17.25" customHeight="1" x14ac:dyDescent="0.25">
      <c r="A44" s="247" t="s">
        <v>311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50" t="s">
        <v>274</v>
      </c>
      <c r="AL44" s="250"/>
      <c r="AM44" s="117"/>
      <c r="AN44" s="117"/>
      <c r="AO44" s="117"/>
      <c r="AP44" s="117"/>
      <c r="AQ44" s="117"/>
      <c r="AR44" s="117"/>
      <c r="AS44" s="122"/>
    </row>
    <row r="45" spans="1:48" ht="17.25" customHeight="1" x14ac:dyDescent="0.25">
      <c r="A45" s="247" t="s">
        <v>310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0" t="s">
        <v>274</v>
      </c>
      <c r="AL45" s="250"/>
      <c r="AM45" s="117"/>
      <c r="AN45" s="117"/>
      <c r="AO45" s="117"/>
      <c r="AP45" s="117"/>
      <c r="AQ45" s="117"/>
      <c r="AR45" s="117"/>
      <c r="AS45" s="122"/>
    </row>
    <row r="46" spans="1:48" ht="17.25" customHeight="1" thickBot="1" x14ac:dyDescent="0.3">
      <c r="A46" s="274" t="s">
        <v>309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6" t="s">
        <v>274</v>
      </c>
      <c r="AL46" s="276"/>
      <c r="AM46" s="117"/>
      <c r="AN46" s="117"/>
      <c r="AO46" s="117"/>
      <c r="AP46" s="117"/>
      <c r="AQ46" s="117"/>
      <c r="AR46" s="117"/>
      <c r="AS46" s="122"/>
    </row>
    <row r="47" spans="1:48" ht="24" customHeight="1" x14ac:dyDescent="0.25">
      <c r="A47" s="277" t="s">
        <v>160</v>
      </c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  <c r="U47" s="278"/>
      <c r="V47" s="278"/>
      <c r="W47" s="278"/>
      <c r="X47" s="278"/>
      <c r="Y47" s="278"/>
      <c r="Z47" s="278"/>
      <c r="AA47" s="278"/>
      <c r="AB47" s="278"/>
      <c r="AC47" s="278"/>
      <c r="AD47" s="278"/>
      <c r="AE47" s="278"/>
      <c r="AF47" s="278"/>
      <c r="AG47" s="278"/>
      <c r="AH47" s="278"/>
      <c r="AI47" s="278"/>
      <c r="AJ47" s="279"/>
      <c r="AK47" s="264">
        <v>2025</v>
      </c>
      <c r="AL47" s="264"/>
      <c r="AM47" s="264">
        <f>AK47+1</f>
        <v>2026</v>
      </c>
      <c r="AN47" s="264"/>
      <c r="AO47" s="128">
        <f>AK47+2</f>
        <v>2027</v>
      </c>
      <c r="AP47" s="128">
        <f>AK47+3</f>
        <v>2028</v>
      </c>
      <c r="AQ47" s="128">
        <f>AK47+4</f>
        <v>2029</v>
      </c>
      <c r="AR47" s="128">
        <f>AK47+5</f>
        <v>2030</v>
      </c>
      <c r="AS47" s="128">
        <f>AK47+6</f>
        <v>2031</v>
      </c>
      <c r="AT47" s="128">
        <f>AK47+7</f>
        <v>2032</v>
      </c>
      <c r="AU47" s="128">
        <f>AK47+8</f>
        <v>2033</v>
      </c>
      <c r="AV47" s="128">
        <f>AK47+9</f>
        <v>2034</v>
      </c>
    </row>
    <row r="48" spans="1:48" ht="12" customHeight="1" x14ac:dyDescent="0.25">
      <c r="A48" s="247" t="s">
        <v>308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50" t="s">
        <v>274</v>
      </c>
      <c r="AL48" s="250"/>
      <c r="AM48" s="250" t="s">
        <v>274</v>
      </c>
      <c r="AN48" s="250"/>
      <c r="AO48" s="134" t="s">
        <v>274</v>
      </c>
      <c r="AP48" s="134" t="s">
        <v>274</v>
      </c>
      <c r="AQ48" s="134" t="s">
        <v>274</v>
      </c>
      <c r="AR48" s="134" t="s">
        <v>274</v>
      </c>
      <c r="AS48" s="134" t="s">
        <v>274</v>
      </c>
      <c r="AT48" s="134" t="s">
        <v>274</v>
      </c>
      <c r="AU48" s="134" t="s">
        <v>274</v>
      </c>
      <c r="AV48" s="134" t="s">
        <v>274</v>
      </c>
    </row>
    <row r="49" spans="1:48" ht="12" customHeight="1" x14ac:dyDescent="0.25">
      <c r="A49" s="247" t="s">
        <v>307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0" t="s">
        <v>274</v>
      </c>
      <c r="AL49" s="250"/>
      <c r="AM49" s="250" t="s">
        <v>274</v>
      </c>
      <c r="AN49" s="250"/>
      <c r="AO49" s="134" t="s">
        <v>274</v>
      </c>
      <c r="AP49" s="134" t="s">
        <v>274</v>
      </c>
      <c r="AQ49" s="134" t="s">
        <v>274</v>
      </c>
      <c r="AR49" s="134" t="s">
        <v>274</v>
      </c>
      <c r="AS49" s="134" t="s">
        <v>274</v>
      </c>
      <c r="AT49" s="134" t="s">
        <v>274</v>
      </c>
      <c r="AU49" s="134" t="s">
        <v>274</v>
      </c>
      <c r="AV49" s="134" t="s">
        <v>274</v>
      </c>
    </row>
    <row r="50" spans="1:48" ht="12" customHeight="1" thickBot="1" x14ac:dyDescent="0.3">
      <c r="A50" s="265" t="s">
        <v>306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7" t="s">
        <v>274</v>
      </c>
      <c r="AL50" s="267"/>
      <c r="AM50" s="267" t="s">
        <v>274</v>
      </c>
      <c r="AN50" s="267"/>
      <c r="AO50" s="133" t="s">
        <v>274</v>
      </c>
      <c r="AP50" s="133" t="s">
        <v>274</v>
      </c>
      <c r="AQ50" s="133" t="s">
        <v>274</v>
      </c>
      <c r="AR50" s="133" t="s">
        <v>274</v>
      </c>
      <c r="AS50" s="133" t="s">
        <v>274</v>
      </c>
      <c r="AT50" s="133" t="s">
        <v>274</v>
      </c>
      <c r="AU50" s="133" t="s">
        <v>274</v>
      </c>
      <c r="AV50" s="133" t="s">
        <v>274</v>
      </c>
    </row>
    <row r="51" spans="1:48" ht="6.75" customHeight="1" thickBot="1" x14ac:dyDescent="0.3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ht="24" customHeight="1" x14ac:dyDescent="0.25">
      <c r="A52" s="262" t="s">
        <v>305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3"/>
      <c r="AH52" s="263"/>
      <c r="AI52" s="263"/>
      <c r="AJ52" s="263"/>
      <c r="AK52" s="264">
        <f>AK47</f>
        <v>2025</v>
      </c>
      <c r="AL52" s="264"/>
      <c r="AM52" s="264">
        <f>AM47</f>
        <v>2026</v>
      </c>
      <c r="AN52" s="264"/>
      <c r="AO52" s="128">
        <f t="shared" ref="AO52:AV52" si="0">AO47</f>
        <v>2027</v>
      </c>
      <c r="AP52" s="128">
        <f t="shared" si="0"/>
        <v>2028</v>
      </c>
      <c r="AQ52" s="128">
        <f t="shared" si="0"/>
        <v>2029</v>
      </c>
      <c r="AR52" s="128">
        <f t="shared" si="0"/>
        <v>2030</v>
      </c>
      <c r="AS52" s="128">
        <f t="shared" si="0"/>
        <v>2031</v>
      </c>
      <c r="AT52" s="128">
        <f t="shared" si="0"/>
        <v>2032</v>
      </c>
      <c r="AU52" s="128">
        <f t="shared" si="0"/>
        <v>2033</v>
      </c>
      <c r="AV52" s="128">
        <f t="shared" si="0"/>
        <v>2034</v>
      </c>
    </row>
    <row r="53" spans="1:48" ht="11.25" customHeight="1" x14ac:dyDescent="0.25">
      <c r="A53" s="271" t="s">
        <v>304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3" t="s">
        <v>274</v>
      </c>
      <c r="AL53" s="273"/>
      <c r="AM53" s="273" t="s">
        <v>274</v>
      </c>
      <c r="AN53" s="273"/>
      <c r="AO53" s="135" t="s">
        <v>274</v>
      </c>
      <c r="AP53" s="135" t="s">
        <v>274</v>
      </c>
      <c r="AQ53" s="135" t="s">
        <v>274</v>
      </c>
      <c r="AR53" s="135" t="s">
        <v>274</v>
      </c>
      <c r="AS53" s="135" t="s">
        <v>274</v>
      </c>
      <c r="AT53" s="135" t="s">
        <v>274</v>
      </c>
      <c r="AU53" s="135" t="s">
        <v>274</v>
      </c>
      <c r="AV53" s="135" t="s">
        <v>274</v>
      </c>
    </row>
    <row r="54" spans="1:48" ht="12" customHeight="1" x14ac:dyDescent="0.25">
      <c r="A54" s="247" t="s">
        <v>303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50" t="s">
        <v>274</v>
      </c>
      <c r="AL54" s="250"/>
      <c r="AM54" s="250" t="s">
        <v>274</v>
      </c>
      <c r="AN54" s="250"/>
      <c r="AO54" s="134" t="s">
        <v>274</v>
      </c>
      <c r="AP54" s="134" t="s">
        <v>274</v>
      </c>
      <c r="AQ54" s="134" t="s">
        <v>274</v>
      </c>
      <c r="AR54" s="134" t="s">
        <v>274</v>
      </c>
      <c r="AS54" s="134" t="s">
        <v>274</v>
      </c>
      <c r="AT54" s="134" t="s">
        <v>274</v>
      </c>
      <c r="AU54" s="134" t="s">
        <v>274</v>
      </c>
      <c r="AV54" s="134" t="s">
        <v>274</v>
      </c>
    </row>
    <row r="55" spans="1:48" ht="12" customHeight="1" x14ac:dyDescent="0.25">
      <c r="A55" s="247" t="s">
        <v>302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50" t="s">
        <v>274</v>
      </c>
      <c r="AL55" s="250"/>
      <c r="AM55" s="250" t="s">
        <v>274</v>
      </c>
      <c r="AN55" s="250"/>
      <c r="AO55" s="134" t="s">
        <v>274</v>
      </c>
      <c r="AP55" s="134" t="s">
        <v>274</v>
      </c>
      <c r="AQ55" s="134" t="s">
        <v>274</v>
      </c>
      <c r="AR55" s="134" t="s">
        <v>274</v>
      </c>
      <c r="AS55" s="134" t="s">
        <v>274</v>
      </c>
      <c r="AT55" s="134" t="s">
        <v>274</v>
      </c>
      <c r="AU55" s="134" t="s">
        <v>274</v>
      </c>
      <c r="AV55" s="134" t="s">
        <v>274</v>
      </c>
    </row>
    <row r="56" spans="1:48" ht="12" customHeight="1" thickBot="1" x14ac:dyDescent="0.3">
      <c r="A56" s="265" t="s">
        <v>301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66"/>
      <c r="AH56" s="266"/>
      <c r="AI56" s="266"/>
      <c r="AJ56" s="266"/>
      <c r="AK56" s="267" t="s">
        <v>274</v>
      </c>
      <c r="AL56" s="267"/>
      <c r="AM56" s="267" t="s">
        <v>274</v>
      </c>
      <c r="AN56" s="267"/>
      <c r="AO56" s="133" t="s">
        <v>274</v>
      </c>
      <c r="AP56" s="133" t="s">
        <v>274</v>
      </c>
      <c r="AQ56" s="133" t="s">
        <v>274</v>
      </c>
      <c r="AR56" s="133" t="s">
        <v>274</v>
      </c>
      <c r="AS56" s="133" t="s">
        <v>274</v>
      </c>
      <c r="AT56" s="133" t="s">
        <v>274</v>
      </c>
      <c r="AU56" s="133" t="s">
        <v>274</v>
      </c>
      <c r="AV56" s="133" t="s">
        <v>274</v>
      </c>
    </row>
    <row r="57" spans="1:48" ht="6" customHeight="1" thickBot="1" x14ac:dyDescent="0.3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ht="24" customHeight="1" x14ac:dyDescent="0.25">
      <c r="A58" s="262" t="s">
        <v>300</v>
      </c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  <c r="AA58" s="263"/>
      <c r="AB58" s="263"/>
      <c r="AC58" s="263"/>
      <c r="AD58" s="263"/>
      <c r="AE58" s="263"/>
      <c r="AF58" s="263"/>
      <c r="AG58" s="263"/>
      <c r="AH58" s="263"/>
      <c r="AI58" s="263"/>
      <c r="AJ58" s="263"/>
      <c r="AK58" s="264">
        <f>AK47</f>
        <v>2025</v>
      </c>
      <c r="AL58" s="264"/>
      <c r="AM58" s="264">
        <f>AM47</f>
        <v>2026</v>
      </c>
      <c r="AN58" s="264"/>
      <c r="AO58" s="128">
        <f t="shared" ref="AO58:AV58" si="1">AO47</f>
        <v>2027</v>
      </c>
      <c r="AP58" s="128">
        <f t="shared" si="1"/>
        <v>2028</v>
      </c>
      <c r="AQ58" s="128">
        <f t="shared" si="1"/>
        <v>2029</v>
      </c>
      <c r="AR58" s="128">
        <f t="shared" si="1"/>
        <v>2030</v>
      </c>
      <c r="AS58" s="128">
        <f t="shared" si="1"/>
        <v>2031</v>
      </c>
      <c r="AT58" s="128">
        <f t="shared" si="1"/>
        <v>2032</v>
      </c>
      <c r="AU58" s="128">
        <f t="shared" si="1"/>
        <v>2033</v>
      </c>
      <c r="AV58" s="128">
        <f t="shared" si="1"/>
        <v>2034</v>
      </c>
    </row>
    <row r="59" spans="1:48" ht="12.75" customHeight="1" x14ac:dyDescent="0.25">
      <c r="A59" s="268" t="s">
        <v>299</v>
      </c>
      <c r="B59" s="269"/>
      <c r="C59" s="269"/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  <c r="AG59" s="269"/>
      <c r="AH59" s="269"/>
      <c r="AI59" s="269"/>
      <c r="AJ59" s="269"/>
      <c r="AK59" s="270" t="s">
        <v>274</v>
      </c>
      <c r="AL59" s="270"/>
      <c r="AM59" s="270" t="s">
        <v>274</v>
      </c>
      <c r="AN59" s="270"/>
      <c r="AO59" s="132" t="s">
        <v>274</v>
      </c>
      <c r="AP59" s="132" t="s">
        <v>274</v>
      </c>
      <c r="AQ59" s="132" t="s">
        <v>274</v>
      </c>
      <c r="AR59" s="132" t="s">
        <v>274</v>
      </c>
      <c r="AS59" s="132" t="s">
        <v>274</v>
      </c>
      <c r="AT59" s="132" t="s">
        <v>274</v>
      </c>
      <c r="AU59" s="132" t="s">
        <v>274</v>
      </c>
      <c r="AV59" s="132" t="s">
        <v>274</v>
      </c>
    </row>
    <row r="60" spans="1:48" ht="12" customHeight="1" x14ac:dyDescent="0.25">
      <c r="A60" s="247" t="s">
        <v>298</v>
      </c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9" t="s">
        <v>274</v>
      </c>
      <c r="AL60" s="250"/>
      <c r="AM60" s="249" t="s">
        <v>274</v>
      </c>
      <c r="AN60" s="250"/>
      <c r="AO60" s="131" t="s">
        <v>274</v>
      </c>
      <c r="AP60" s="131" t="s">
        <v>274</v>
      </c>
      <c r="AQ60" s="131" t="s">
        <v>274</v>
      </c>
      <c r="AR60" s="131" t="s">
        <v>274</v>
      </c>
      <c r="AS60" s="131" t="s">
        <v>274</v>
      </c>
      <c r="AT60" s="131" t="s">
        <v>274</v>
      </c>
      <c r="AU60" s="131" t="s">
        <v>274</v>
      </c>
      <c r="AV60" s="131" t="s">
        <v>274</v>
      </c>
    </row>
    <row r="61" spans="1:48" ht="12" customHeight="1" x14ac:dyDescent="0.25">
      <c r="A61" s="247" t="s">
        <v>297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9" t="s">
        <v>274</v>
      </c>
      <c r="AL61" s="250"/>
      <c r="AM61" s="249" t="s">
        <v>274</v>
      </c>
      <c r="AN61" s="250"/>
      <c r="AO61" s="131" t="s">
        <v>274</v>
      </c>
      <c r="AP61" s="131" t="s">
        <v>274</v>
      </c>
      <c r="AQ61" s="131" t="s">
        <v>274</v>
      </c>
      <c r="AR61" s="131" t="s">
        <v>274</v>
      </c>
      <c r="AS61" s="131" t="s">
        <v>274</v>
      </c>
      <c r="AT61" s="131" t="s">
        <v>274</v>
      </c>
      <c r="AU61" s="131" t="s">
        <v>274</v>
      </c>
      <c r="AV61" s="131" t="s">
        <v>274</v>
      </c>
    </row>
    <row r="62" spans="1:48" ht="12" customHeight="1" x14ac:dyDescent="0.25">
      <c r="A62" s="247" t="s">
        <v>296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9" t="s">
        <v>274</v>
      </c>
      <c r="AL62" s="250"/>
      <c r="AM62" s="249" t="s">
        <v>274</v>
      </c>
      <c r="AN62" s="250"/>
      <c r="AO62" s="131" t="s">
        <v>274</v>
      </c>
      <c r="AP62" s="131" t="s">
        <v>274</v>
      </c>
      <c r="AQ62" s="131" t="s">
        <v>274</v>
      </c>
      <c r="AR62" s="131" t="s">
        <v>274</v>
      </c>
      <c r="AS62" s="131" t="s">
        <v>274</v>
      </c>
      <c r="AT62" s="131" t="s">
        <v>274</v>
      </c>
      <c r="AU62" s="131" t="s">
        <v>274</v>
      </c>
      <c r="AV62" s="131" t="s">
        <v>274</v>
      </c>
    </row>
    <row r="63" spans="1:48" ht="9.75" customHeight="1" x14ac:dyDescent="0.25">
      <c r="A63" s="247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9" t="s">
        <v>274</v>
      </c>
      <c r="AL63" s="250"/>
      <c r="AM63" s="249" t="s">
        <v>274</v>
      </c>
      <c r="AN63" s="250"/>
      <c r="AO63" s="131" t="s">
        <v>274</v>
      </c>
      <c r="AP63" s="131" t="s">
        <v>274</v>
      </c>
      <c r="AQ63" s="131" t="s">
        <v>274</v>
      </c>
      <c r="AR63" s="131" t="s">
        <v>274</v>
      </c>
      <c r="AS63" s="131" t="s">
        <v>274</v>
      </c>
      <c r="AT63" s="131" t="s">
        <v>274</v>
      </c>
      <c r="AU63" s="131" t="s">
        <v>274</v>
      </c>
      <c r="AV63" s="131" t="s">
        <v>274</v>
      </c>
    </row>
    <row r="64" spans="1:48" ht="9.75" customHeight="1" x14ac:dyDescent="0.25">
      <c r="A64" s="247"/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9" t="s">
        <v>274</v>
      </c>
      <c r="AL64" s="250"/>
      <c r="AM64" s="249" t="s">
        <v>274</v>
      </c>
      <c r="AN64" s="250"/>
      <c r="AO64" s="131" t="s">
        <v>274</v>
      </c>
      <c r="AP64" s="131" t="s">
        <v>274</v>
      </c>
      <c r="AQ64" s="131" t="s">
        <v>274</v>
      </c>
      <c r="AR64" s="131" t="s">
        <v>274</v>
      </c>
      <c r="AS64" s="131" t="s">
        <v>274</v>
      </c>
      <c r="AT64" s="131" t="s">
        <v>274</v>
      </c>
      <c r="AU64" s="131" t="s">
        <v>274</v>
      </c>
      <c r="AV64" s="131" t="s">
        <v>274</v>
      </c>
    </row>
    <row r="65" spans="1:48" ht="12" customHeight="1" x14ac:dyDescent="0.25">
      <c r="A65" s="247" t="s">
        <v>295</v>
      </c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9" t="s">
        <v>274</v>
      </c>
      <c r="AL65" s="250"/>
      <c r="AM65" s="249" t="s">
        <v>274</v>
      </c>
      <c r="AN65" s="250"/>
      <c r="AO65" s="131" t="s">
        <v>274</v>
      </c>
      <c r="AP65" s="131" t="s">
        <v>274</v>
      </c>
      <c r="AQ65" s="131" t="s">
        <v>274</v>
      </c>
      <c r="AR65" s="131" t="s">
        <v>274</v>
      </c>
      <c r="AS65" s="131" t="s">
        <v>274</v>
      </c>
      <c r="AT65" s="131" t="s">
        <v>274</v>
      </c>
      <c r="AU65" s="131" t="s">
        <v>274</v>
      </c>
      <c r="AV65" s="131" t="s">
        <v>274</v>
      </c>
    </row>
    <row r="66" spans="1:48" ht="27.75" customHeight="1" x14ac:dyDescent="0.25">
      <c r="A66" s="253" t="s">
        <v>294</v>
      </c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5"/>
      <c r="AK66" s="249" t="s">
        <v>274</v>
      </c>
      <c r="AL66" s="249"/>
      <c r="AM66" s="249" t="s">
        <v>274</v>
      </c>
      <c r="AN66" s="249"/>
      <c r="AO66" s="131" t="s">
        <v>274</v>
      </c>
      <c r="AP66" s="131" t="s">
        <v>274</v>
      </c>
      <c r="AQ66" s="131" t="s">
        <v>274</v>
      </c>
      <c r="AR66" s="131" t="s">
        <v>274</v>
      </c>
      <c r="AS66" s="131" t="s">
        <v>274</v>
      </c>
      <c r="AT66" s="131" t="s">
        <v>274</v>
      </c>
      <c r="AU66" s="131" t="s">
        <v>274</v>
      </c>
      <c r="AV66" s="131" t="s">
        <v>274</v>
      </c>
    </row>
    <row r="67" spans="1:48" ht="11.25" customHeight="1" x14ac:dyDescent="0.25">
      <c r="A67" s="247" t="s">
        <v>289</v>
      </c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9" t="s">
        <v>274</v>
      </c>
      <c r="AL67" s="250"/>
      <c r="AM67" s="249" t="s">
        <v>274</v>
      </c>
      <c r="AN67" s="250"/>
      <c r="AO67" s="131" t="s">
        <v>274</v>
      </c>
      <c r="AP67" s="131" t="s">
        <v>274</v>
      </c>
      <c r="AQ67" s="131" t="s">
        <v>274</v>
      </c>
      <c r="AR67" s="131" t="s">
        <v>274</v>
      </c>
      <c r="AS67" s="131" t="s">
        <v>274</v>
      </c>
      <c r="AT67" s="131" t="s">
        <v>274</v>
      </c>
      <c r="AU67" s="131" t="s">
        <v>274</v>
      </c>
      <c r="AV67" s="131" t="s">
        <v>274</v>
      </c>
    </row>
    <row r="68" spans="1:48" ht="25.5" customHeight="1" x14ac:dyDescent="0.25">
      <c r="A68" s="253" t="s">
        <v>290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54"/>
      <c r="V68" s="254"/>
      <c r="W68" s="254"/>
      <c r="X68" s="254"/>
      <c r="Y68" s="254"/>
      <c r="Z68" s="254"/>
      <c r="AA68" s="254"/>
      <c r="AB68" s="254"/>
      <c r="AC68" s="254"/>
      <c r="AD68" s="254"/>
      <c r="AE68" s="254"/>
      <c r="AF68" s="254"/>
      <c r="AG68" s="254"/>
      <c r="AH68" s="254"/>
      <c r="AI68" s="254"/>
      <c r="AJ68" s="255"/>
      <c r="AK68" s="249" t="s">
        <v>274</v>
      </c>
      <c r="AL68" s="249"/>
      <c r="AM68" s="249" t="s">
        <v>274</v>
      </c>
      <c r="AN68" s="249"/>
      <c r="AO68" s="131" t="s">
        <v>274</v>
      </c>
      <c r="AP68" s="131" t="s">
        <v>274</v>
      </c>
      <c r="AQ68" s="131" t="s">
        <v>274</v>
      </c>
      <c r="AR68" s="131" t="s">
        <v>274</v>
      </c>
      <c r="AS68" s="131" t="s">
        <v>274</v>
      </c>
      <c r="AT68" s="131" t="s">
        <v>274</v>
      </c>
      <c r="AU68" s="131" t="s">
        <v>274</v>
      </c>
      <c r="AV68" s="131" t="s">
        <v>274</v>
      </c>
    </row>
    <row r="69" spans="1:48" ht="12" customHeight="1" x14ac:dyDescent="0.25">
      <c r="A69" s="247" t="s">
        <v>288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49" t="s">
        <v>274</v>
      </c>
      <c r="AL69" s="250"/>
      <c r="AM69" s="249" t="s">
        <v>274</v>
      </c>
      <c r="AN69" s="250"/>
      <c r="AO69" s="131" t="s">
        <v>274</v>
      </c>
      <c r="AP69" s="131" t="s">
        <v>274</v>
      </c>
      <c r="AQ69" s="131" t="s">
        <v>274</v>
      </c>
      <c r="AR69" s="131" t="s">
        <v>274</v>
      </c>
      <c r="AS69" s="131" t="s">
        <v>274</v>
      </c>
      <c r="AT69" s="131" t="s">
        <v>274</v>
      </c>
      <c r="AU69" s="131" t="s">
        <v>274</v>
      </c>
      <c r="AV69" s="131" t="s">
        <v>274</v>
      </c>
    </row>
    <row r="70" spans="1:48" ht="12.75" customHeight="1" x14ac:dyDescent="0.25">
      <c r="A70" s="256" t="s">
        <v>293</v>
      </c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49" t="s">
        <v>274</v>
      </c>
      <c r="AL70" s="249"/>
      <c r="AM70" s="249" t="s">
        <v>274</v>
      </c>
      <c r="AN70" s="249"/>
      <c r="AO70" s="131" t="s">
        <v>274</v>
      </c>
      <c r="AP70" s="131" t="s">
        <v>274</v>
      </c>
      <c r="AQ70" s="131" t="s">
        <v>274</v>
      </c>
      <c r="AR70" s="131" t="s">
        <v>274</v>
      </c>
      <c r="AS70" s="131" t="s">
        <v>274</v>
      </c>
      <c r="AT70" s="131" t="s">
        <v>274</v>
      </c>
      <c r="AU70" s="131" t="s">
        <v>274</v>
      </c>
      <c r="AV70" s="131" t="s">
        <v>274</v>
      </c>
    </row>
    <row r="71" spans="1:48" ht="12" customHeight="1" x14ac:dyDescent="0.25">
      <c r="A71" s="247" t="s">
        <v>287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  <c r="AK71" s="249" t="s">
        <v>274</v>
      </c>
      <c r="AL71" s="250"/>
      <c r="AM71" s="249" t="s">
        <v>274</v>
      </c>
      <c r="AN71" s="250"/>
      <c r="AO71" s="131" t="s">
        <v>274</v>
      </c>
      <c r="AP71" s="131" t="s">
        <v>274</v>
      </c>
      <c r="AQ71" s="131" t="s">
        <v>274</v>
      </c>
      <c r="AR71" s="131" t="s">
        <v>274</v>
      </c>
      <c r="AS71" s="131" t="s">
        <v>274</v>
      </c>
      <c r="AT71" s="131" t="s">
        <v>274</v>
      </c>
      <c r="AU71" s="131" t="s">
        <v>274</v>
      </c>
      <c r="AV71" s="131" t="s">
        <v>274</v>
      </c>
    </row>
    <row r="72" spans="1:48" ht="12.75" customHeight="1" thickBot="1" x14ac:dyDescent="0.3">
      <c r="A72" s="258" t="s">
        <v>292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60"/>
      <c r="AK72" s="261" t="s">
        <v>274</v>
      </c>
      <c r="AL72" s="261"/>
      <c r="AM72" s="261" t="s">
        <v>274</v>
      </c>
      <c r="AN72" s="261"/>
      <c r="AO72" s="130" t="s">
        <v>274</v>
      </c>
      <c r="AP72" s="130" t="s">
        <v>274</v>
      </c>
      <c r="AQ72" s="130" t="s">
        <v>274</v>
      </c>
      <c r="AR72" s="130" t="s">
        <v>274</v>
      </c>
      <c r="AS72" s="130" t="s">
        <v>274</v>
      </c>
      <c r="AT72" s="130" t="s">
        <v>274</v>
      </c>
      <c r="AU72" s="130" t="s">
        <v>274</v>
      </c>
      <c r="AV72" s="130" t="s">
        <v>274</v>
      </c>
    </row>
    <row r="73" spans="1:48" ht="7.5" customHeight="1" thickBot="1" x14ac:dyDescent="0.3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25.5" customHeight="1" x14ac:dyDescent="0.25">
      <c r="A74" s="262" t="s">
        <v>291</v>
      </c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4">
        <f>AK47</f>
        <v>2025</v>
      </c>
      <c r="AL74" s="264"/>
      <c r="AM74" s="264">
        <f>AM47</f>
        <v>2026</v>
      </c>
      <c r="AN74" s="264"/>
      <c r="AO74" s="128">
        <f t="shared" ref="AO74:AV74" si="2">AO47</f>
        <v>2027</v>
      </c>
      <c r="AP74" s="128">
        <f t="shared" si="2"/>
        <v>2028</v>
      </c>
      <c r="AQ74" s="128">
        <f t="shared" si="2"/>
        <v>2029</v>
      </c>
      <c r="AR74" s="128">
        <f t="shared" si="2"/>
        <v>2030</v>
      </c>
      <c r="AS74" s="128">
        <f t="shared" si="2"/>
        <v>2031</v>
      </c>
      <c r="AT74" s="128">
        <f t="shared" si="2"/>
        <v>2032</v>
      </c>
      <c r="AU74" s="128">
        <f t="shared" si="2"/>
        <v>2033</v>
      </c>
      <c r="AV74" s="128">
        <f t="shared" si="2"/>
        <v>2034</v>
      </c>
    </row>
    <row r="75" spans="1:48" ht="25.5" customHeight="1" x14ac:dyDescent="0.25">
      <c r="A75" s="253" t="s">
        <v>290</v>
      </c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54"/>
      <c r="AB75" s="254"/>
      <c r="AC75" s="254"/>
      <c r="AD75" s="254"/>
      <c r="AE75" s="254"/>
      <c r="AF75" s="254"/>
      <c r="AG75" s="254"/>
      <c r="AH75" s="254"/>
      <c r="AI75" s="254"/>
      <c r="AJ75" s="255"/>
      <c r="AK75" s="249" t="s">
        <v>274</v>
      </c>
      <c r="AL75" s="249"/>
      <c r="AM75" s="251" t="s">
        <v>274</v>
      </c>
      <c r="AN75" s="251"/>
      <c r="AO75" s="126" t="s">
        <v>274</v>
      </c>
      <c r="AP75" s="126" t="s">
        <v>274</v>
      </c>
      <c r="AQ75" s="126" t="s">
        <v>274</v>
      </c>
      <c r="AR75" s="126" t="s">
        <v>274</v>
      </c>
      <c r="AS75" s="126" t="s">
        <v>274</v>
      </c>
      <c r="AT75" s="126" t="s">
        <v>274</v>
      </c>
      <c r="AU75" s="126" t="s">
        <v>274</v>
      </c>
      <c r="AV75" s="126" t="s">
        <v>274</v>
      </c>
    </row>
    <row r="76" spans="1:48" ht="12" customHeight="1" x14ac:dyDescent="0.25">
      <c r="A76" s="247" t="s">
        <v>289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9" t="s">
        <v>274</v>
      </c>
      <c r="AL76" s="250"/>
      <c r="AM76" s="251" t="s">
        <v>274</v>
      </c>
      <c r="AN76" s="252"/>
      <c r="AO76" s="126" t="s">
        <v>274</v>
      </c>
      <c r="AP76" s="126" t="s">
        <v>274</v>
      </c>
      <c r="AQ76" s="126" t="s">
        <v>274</v>
      </c>
      <c r="AR76" s="126" t="s">
        <v>274</v>
      </c>
      <c r="AS76" s="126" t="s">
        <v>274</v>
      </c>
      <c r="AT76" s="126" t="s">
        <v>274</v>
      </c>
      <c r="AU76" s="126" t="s">
        <v>274</v>
      </c>
      <c r="AV76" s="126" t="s">
        <v>274</v>
      </c>
    </row>
    <row r="77" spans="1:48" ht="12" customHeight="1" x14ac:dyDescent="0.25">
      <c r="A77" s="247" t="s">
        <v>288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  <c r="AA77" s="248"/>
      <c r="AB77" s="248"/>
      <c r="AC77" s="248"/>
      <c r="AD77" s="248"/>
      <c r="AE77" s="248"/>
      <c r="AF77" s="248"/>
      <c r="AG77" s="248"/>
      <c r="AH77" s="248"/>
      <c r="AI77" s="248"/>
      <c r="AJ77" s="248"/>
      <c r="AK77" s="249" t="s">
        <v>274</v>
      </c>
      <c r="AL77" s="250"/>
      <c r="AM77" s="251" t="s">
        <v>274</v>
      </c>
      <c r="AN77" s="252"/>
      <c r="AO77" s="126" t="s">
        <v>274</v>
      </c>
      <c r="AP77" s="126" t="s">
        <v>274</v>
      </c>
      <c r="AQ77" s="126" t="s">
        <v>274</v>
      </c>
      <c r="AR77" s="126" t="s">
        <v>274</v>
      </c>
      <c r="AS77" s="126" t="s">
        <v>274</v>
      </c>
      <c r="AT77" s="126" t="s">
        <v>274</v>
      </c>
      <c r="AU77" s="126" t="s">
        <v>274</v>
      </c>
      <c r="AV77" s="126" t="s">
        <v>274</v>
      </c>
    </row>
    <row r="78" spans="1:48" ht="12" customHeight="1" x14ac:dyDescent="0.25">
      <c r="A78" s="247" t="s">
        <v>287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8"/>
      <c r="AF78" s="248"/>
      <c r="AG78" s="248"/>
      <c r="AH78" s="248"/>
      <c r="AI78" s="248"/>
      <c r="AJ78" s="248"/>
      <c r="AK78" s="249" t="s">
        <v>274</v>
      </c>
      <c r="AL78" s="250"/>
      <c r="AM78" s="251" t="s">
        <v>274</v>
      </c>
      <c r="AN78" s="252"/>
      <c r="AO78" s="126" t="s">
        <v>274</v>
      </c>
      <c r="AP78" s="126" t="s">
        <v>274</v>
      </c>
      <c r="AQ78" s="126" t="s">
        <v>274</v>
      </c>
      <c r="AR78" s="126" t="s">
        <v>274</v>
      </c>
      <c r="AS78" s="126" t="s">
        <v>274</v>
      </c>
      <c r="AT78" s="126" t="s">
        <v>274</v>
      </c>
      <c r="AU78" s="126" t="s">
        <v>274</v>
      </c>
      <c r="AV78" s="126" t="s">
        <v>274</v>
      </c>
    </row>
    <row r="79" spans="1:48" ht="12" customHeight="1" x14ac:dyDescent="0.25">
      <c r="A79" s="247" t="s">
        <v>286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/>
      <c r="AF79" s="248"/>
      <c r="AG79" s="248"/>
      <c r="AH79" s="248"/>
      <c r="AI79" s="248"/>
      <c r="AJ79" s="248"/>
      <c r="AK79" s="249" t="s">
        <v>274</v>
      </c>
      <c r="AL79" s="250"/>
      <c r="AM79" s="251" t="s">
        <v>274</v>
      </c>
      <c r="AN79" s="252"/>
      <c r="AO79" s="126" t="s">
        <v>274</v>
      </c>
      <c r="AP79" s="126" t="s">
        <v>274</v>
      </c>
      <c r="AQ79" s="126" t="s">
        <v>274</v>
      </c>
      <c r="AR79" s="126" t="s">
        <v>274</v>
      </c>
      <c r="AS79" s="126" t="s">
        <v>274</v>
      </c>
      <c r="AT79" s="126" t="s">
        <v>274</v>
      </c>
      <c r="AU79" s="126" t="s">
        <v>274</v>
      </c>
      <c r="AV79" s="126" t="s">
        <v>274</v>
      </c>
    </row>
    <row r="80" spans="1:48" ht="12" customHeight="1" x14ac:dyDescent="0.25">
      <c r="A80" s="247" t="s">
        <v>285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9" t="s">
        <v>274</v>
      </c>
      <c r="AL80" s="250"/>
      <c r="AM80" s="251" t="s">
        <v>274</v>
      </c>
      <c r="AN80" s="252"/>
      <c r="AO80" s="126" t="s">
        <v>274</v>
      </c>
      <c r="AP80" s="126" t="s">
        <v>274</v>
      </c>
      <c r="AQ80" s="126" t="s">
        <v>274</v>
      </c>
      <c r="AR80" s="126" t="s">
        <v>274</v>
      </c>
      <c r="AS80" s="126" t="s">
        <v>274</v>
      </c>
      <c r="AT80" s="126" t="s">
        <v>274</v>
      </c>
      <c r="AU80" s="126" t="s">
        <v>274</v>
      </c>
      <c r="AV80" s="126" t="s">
        <v>274</v>
      </c>
    </row>
    <row r="81" spans="1:48" ht="12.75" customHeight="1" x14ac:dyDescent="0.25">
      <c r="A81" s="247" t="s">
        <v>284</v>
      </c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9" t="s">
        <v>274</v>
      </c>
      <c r="AL81" s="250"/>
      <c r="AM81" s="251" t="s">
        <v>274</v>
      </c>
      <c r="AN81" s="252"/>
      <c r="AO81" s="126" t="s">
        <v>274</v>
      </c>
      <c r="AP81" s="126" t="s">
        <v>274</v>
      </c>
      <c r="AQ81" s="126" t="s">
        <v>274</v>
      </c>
      <c r="AR81" s="126" t="s">
        <v>274</v>
      </c>
      <c r="AS81" s="126" t="s">
        <v>274</v>
      </c>
      <c r="AT81" s="126" t="s">
        <v>274</v>
      </c>
      <c r="AU81" s="126" t="s">
        <v>274</v>
      </c>
      <c r="AV81" s="126" t="s">
        <v>274</v>
      </c>
    </row>
    <row r="82" spans="1:48" ht="12.75" customHeight="1" x14ac:dyDescent="0.25">
      <c r="A82" s="247" t="s">
        <v>283</v>
      </c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248"/>
      <c r="AF82" s="248"/>
      <c r="AG82" s="248"/>
      <c r="AH82" s="248"/>
      <c r="AI82" s="248"/>
      <c r="AJ82" s="248"/>
      <c r="AK82" s="249" t="s">
        <v>274</v>
      </c>
      <c r="AL82" s="250"/>
      <c r="AM82" s="251" t="s">
        <v>274</v>
      </c>
      <c r="AN82" s="252"/>
      <c r="AO82" s="126" t="s">
        <v>274</v>
      </c>
      <c r="AP82" s="126" t="s">
        <v>274</v>
      </c>
      <c r="AQ82" s="126" t="s">
        <v>274</v>
      </c>
      <c r="AR82" s="126" t="s">
        <v>274</v>
      </c>
      <c r="AS82" s="126" t="s">
        <v>274</v>
      </c>
      <c r="AT82" s="126" t="s">
        <v>274</v>
      </c>
      <c r="AU82" s="126" t="s">
        <v>274</v>
      </c>
      <c r="AV82" s="126" t="s">
        <v>274</v>
      </c>
    </row>
    <row r="83" spans="1:48" ht="12" customHeight="1" x14ac:dyDescent="0.25">
      <c r="A83" s="256" t="s">
        <v>282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257"/>
      <c r="S83" s="257"/>
      <c r="T83" s="257"/>
      <c r="U83" s="257"/>
      <c r="V83" s="257"/>
      <c r="W83" s="257"/>
      <c r="X83" s="257"/>
      <c r="Y83" s="257"/>
      <c r="Z83" s="257"/>
      <c r="AA83" s="257"/>
      <c r="AB83" s="257"/>
      <c r="AC83" s="257"/>
      <c r="AD83" s="257"/>
      <c r="AE83" s="257"/>
      <c r="AF83" s="257"/>
      <c r="AG83" s="257"/>
      <c r="AH83" s="257"/>
      <c r="AI83" s="257"/>
      <c r="AJ83" s="257"/>
      <c r="AK83" s="249" t="s">
        <v>274</v>
      </c>
      <c r="AL83" s="249"/>
      <c r="AM83" s="251" t="s">
        <v>274</v>
      </c>
      <c r="AN83" s="251"/>
      <c r="AO83" s="126" t="s">
        <v>274</v>
      </c>
      <c r="AP83" s="126" t="s">
        <v>274</v>
      </c>
      <c r="AQ83" s="126" t="s">
        <v>274</v>
      </c>
      <c r="AR83" s="126" t="s">
        <v>274</v>
      </c>
      <c r="AS83" s="126" t="s">
        <v>274</v>
      </c>
      <c r="AT83" s="126" t="s">
        <v>274</v>
      </c>
      <c r="AU83" s="126" t="s">
        <v>274</v>
      </c>
      <c r="AV83" s="126" t="s">
        <v>274</v>
      </c>
    </row>
    <row r="84" spans="1:48" ht="12" customHeight="1" x14ac:dyDescent="0.25">
      <c r="A84" s="256" t="s">
        <v>281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49" t="s">
        <v>274</v>
      </c>
      <c r="AL84" s="249"/>
      <c r="AM84" s="251" t="s">
        <v>274</v>
      </c>
      <c r="AN84" s="251"/>
      <c r="AO84" s="126" t="s">
        <v>274</v>
      </c>
      <c r="AP84" s="126" t="s">
        <v>274</v>
      </c>
      <c r="AQ84" s="126" t="s">
        <v>274</v>
      </c>
      <c r="AR84" s="126" t="s">
        <v>274</v>
      </c>
      <c r="AS84" s="126" t="s">
        <v>274</v>
      </c>
      <c r="AT84" s="126" t="s">
        <v>274</v>
      </c>
      <c r="AU84" s="126" t="s">
        <v>274</v>
      </c>
      <c r="AV84" s="126" t="s">
        <v>274</v>
      </c>
    </row>
    <row r="85" spans="1:48" ht="12" customHeight="1" x14ac:dyDescent="0.25">
      <c r="A85" s="247" t="s">
        <v>280</v>
      </c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  <c r="AK85" s="249" t="s">
        <v>274</v>
      </c>
      <c r="AL85" s="250"/>
      <c r="AM85" s="251" t="s">
        <v>274</v>
      </c>
      <c r="AN85" s="252"/>
      <c r="AO85" s="126" t="s">
        <v>274</v>
      </c>
      <c r="AP85" s="126" t="s">
        <v>274</v>
      </c>
      <c r="AQ85" s="126" t="s">
        <v>274</v>
      </c>
      <c r="AR85" s="126" t="s">
        <v>274</v>
      </c>
      <c r="AS85" s="126" t="s">
        <v>274</v>
      </c>
      <c r="AT85" s="126" t="s">
        <v>274</v>
      </c>
      <c r="AU85" s="126" t="s">
        <v>274</v>
      </c>
      <c r="AV85" s="126" t="s">
        <v>274</v>
      </c>
    </row>
    <row r="86" spans="1:48" ht="27.75" customHeight="1" x14ac:dyDescent="0.25">
      <c r="A86" s="253" t="s">
        <v>279</v>
      </c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5"/>
      <c r="AK86" s="249" t="s">
        <v>274</v>
      </c>
      <c r="AL86" s="249"/>
      <c r="AM86" s="251" t="s">
        <v>274</v>
      </c>
      <c r="AN86" s="251"/>
      <c r="AO86" s="126" t="s">
        <v>274</v>
      </c>
      <c r="AP86" s="126" t="s">
        <v>274</v>
      </c>
      <c r="AQ86" s="126" t="s">
        <v>274</v>
      </c>
      <c r="AR86" s="126" t="s">
        <v>274</v>
      </c>
      <c r="AS86" s="126" t="s">
        <v>274</v>
      </c>
      <c r="AT86" s="126" t="s">
        <v>274</v>
      </c>
      <c r="AU86" s="126" t="s">
        <v>274</v>
      </c>
      <c r="AV86" s="126" t="s">
        <v>274</v>
      </c>
    </row>
    <row r="87" spans="1:48" x14ac:dyDescent="0.25">
      <c r="A87" s="253" t="s">
        <v>278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4"/>
      <c r="R87" s="254"/>
      <c r="S87" s="254"/>
      <c r="T87" s="254"/>
      <c r="U87" s="254"/>
      <c r="V87" s="254"/>
      <c r="W87" s="254"/>
      <c r="X87" s="254"/>
      <c r="Y87" s="254"/>
      <c r="Z87" s="254"/>
      <c r="AA87" s="254"/>
      <c r="AB87" s="254"/>
      <c r="AC87" s="254"/>
      <c r="AD87" s="254"/>
      <c r="AE87" s="254"/>
      <c r="AF87" s="254"/>
      <c r="AG87" s="254"/>
      <c r="AH87" s="254"/>
      <c r="AI87" s="254"/>
      <c r="AJ87" s="255"/>
      <c r="AK87" s="249" t="s">
        <v>274</v>
      </c>
      <c r="AL87" s="249"/>
      <c r="AM87" s="251" t="s">
        <v>274</v>
      </c>
      <c r="AN87" s="251"/>
      <c r="AO87" s="126" t="s">
        <v>274</v>
      </c>
      <c r="AP87" s="126" t="s">
        <v>274</v>
      </c>
      <c r="AQ87" s="126" t="s">
        <v>274</v>
      </c>
      <c r="AR87" s="126" t="s">
        <v>274</v>
      </c>
      <c r="AS87" s="126" t="s">
        <v>274</v>
      </c>
      <c r="AT87" s="126" t="s">
        <v>274</v>
      </c>
      <c r="AU87" s="126" t="s">
        <v>274</v>
      </c>
      <c r="AV87" s="126" t="s">
        <v>274</v>
      </c>
    </row>
    <row r="88" spans="1:48" ht="14.25" customHeight="1" x14ac:dyDescent="0.25">
      <c r="A88" s="240" t="s">
        <v>277</v>
      </c>
      <c r="B88" s="241"/>
      <c r="C88" s="241"/>
      <c r="D88" s="242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243" t="s">
        <v>274</v>
      </c>
      <c r="AL88" s="244"/>
      <c r="AM88" s="245" t="s">
        <v>274</v>
      </c>
      <c r="AN88" s="246"/>
      <c r="AO88" s="126" t="s">
        <v>274</v>
      </c>
      <c r="AP88" s="126" t="s">
        <v>274</v>
      </c>
      <c r="AQ88" s="126" t="s">
        <v>274</v>
      </c>
      <c r="AR88" s="126" t="s">
        <v>274</v>
      </c>
      <c r="AS88" s="126" t="s">
        <v>274</v>
      </c>
      <c r="AT88" s="126" t="s">
        <v>274</v>
      </c>
      <c r="AU88" s="126" t="s">
        <v>274</v>
      </c>
      <c r="AV88" s="126" t="s">
        <v>274</v>
      </c>
    </row>
    <row r="89" spans="1:48" x14ac:dyDescent="0.25">
      <c r="A89" s="240" t="s">
        <v>276</v>
      </c>
      <c r="B89" s="241"/>
      <c r="C89" s="241"/>
      <c r="D89" s="242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243" t="s">
        <v>274</v>
      </c>
      <c r="AL89" s="244"/>
      <c r="AM89" s="245" t="s">
        <v>274</v>
      </c>
      <c r="AN89" s="246"/>
      <c r="AO89" s="126" t="s">
        <v>274</v>
      </c>
      <c r="AP89" s="126" t="s">
        <v>274</v>
      </c>
      <c r="AQ89" s="126" t="s">
        <v>274</v>
      </c>
      <c r="AR89" s="126" t="s">
        <v>274</v>
      </c>
      <c r="AS89" s="126" t="s">
        <v>274</v>
      </c>
      <c r="AT89" s="126" t="s">
        <v>274</v>
      </c>
      <c r="AU89" s="126" t="s">
        <v>274</v>
      </c>
      <c r="AV89" s="126" t="s">
        <v>274</v>
      </c>
    </row>
    <row r="90" spans="1:48" ht="12" customHeight="1" thickBot="1" x14ac:dyDescent="0.3">
      <c r="A90" s="125" t="s">
        <v>275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236" t="s">
        <v>274</v>
      </c>
      <c r="AL90" s="237"/>
      <c r="AM90" s="238" t="s">
        <v>274</v>
      </c>
      <c r="AN90" s="239"/>
      <c r="AO90" s="123" t="s">
        <v>274</v>
      </c>
      <c r="AP90" s="123" t="s">
        <v>274</v>
      </c>
      <c r="AQ90" s="123" t="s">
        <v>274</v>
      </c>
      <c r="AR90" s="123" t="s">
        <v>274</v>
      </c>
      <c r="AS90" s="123" t="s">
        <v>274</v>
      </c>
      <c r="AT90" s="123" t="s">
        <v>274</v>
      </c>
      <c r="AU90" s="123" t="s">
        <v>274</v>
      </c>
      <c r="AV90" s="123" t="s">
        <v>274</v>
      </c>
    </row>
    <row r="91" spans="1:48" ht="3" customHeigh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8"/>
    </row>
    <row r="92" spans="1:48" ht="13.5" customHeight="1" x14ac:dyDescent="0.25">
      <c r="A92" s="117" t="s">
        <v>273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18"/>
    </row>
    <row r="93" spans="1:48" ht="13.5" customHeight="1" x14ac:dyDescent="0.25">
      <c r="A93" s="121" t="s">
        <v>272</v>
      </c>
      <c r="B93" s="119"/>
      <c r="C93" s="120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8"/>
      <c r="AQ93" s="118"/>
      <c r="AR93" s="118"/>
      <c r="AS93" s="118"/>
    </row>
    <row r="94" spans="1:48" ht="11.25" customHeight="1" x14ac:dyDescent="0.25">
      <c r="A94" s="121" t="s">
        <v>271</v>
      </c>
      <c r="B94" s="119"/>
      <c r="C94" s="120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8"/>
      <c r="AQ94" s="118"/>
      <c r="AR94" s="118"/>
      <c r="AS94" s="116"/>
    </row>
    <row r="95" spans="1:48" x14ac:dyDescent="0.25">
      <c r="A95" s="121" t="s">
        <v>270</v>
      </c>
      <c r="B95" s="119"/>
      <c r="C95" s="120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8"/>
      <c r="AQ95" s="118"/>
      <c r="AR95" s="118"/>
      <c r="AS95" s="116"/>
    </row>
    <row r="96" spans="1:48" x14ac:dyDescent="0.25">
      <c r="A96" s="117" t="s">
        <v>269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18" zoomScaleSheetLayoutView="100" workbookViewId="0">
      <selection activeCell="E32" sqref="E32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44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44" s="7" customFormat="1" ht="18.75" customHeight="1" x14ac:dyDescent="0.2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</row>
    <row r="10" spans="1:44" x14ac:dyDescent="0.25">
      <c r="A10" s="202" t="s">
        <v>245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44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</row>
    <row r="12" spans="1:44" ht="18.75" customHeight="1" x14ac:dyDescent="0.25">
      <c r="A12" s="298" t="str">
        <f>'1. паспорт местоположение'!A12</f>
        <v>Р_ВЛ00004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</row>
    <row r="13" spans="1:44" x14ac:dyDescent="0.25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ht="33.75" customHeight="1" x14ac:dyDescent="0.25">
      <c r="A15" s="300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</row>
    <row r="16" spans="1:44" x14ac:dyDescent="0.25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1:12" ht="15.75" customHeight="1" x14ac:dyDescent="0.25">
      <c r="L17" s="149"/>
    </row>
    <row r="18" spans="1:12" x14ac:dyDescent="0.25">
      <c r="K18" s="148"/>
    </row>
    <row r="19" spans="1:12" ht="15.75" customHeight="1" x14ac:dyDescent="0.25">
      <c r="A19" s="315" t="s">
        <v>402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</row>
    <row r="20" spans="1:12" x14ac:dyDescent="0.25">
      <c r="A20" s="40"/>
      <c r="B20" s="40"/>
    </row>
    <row r="21" spans="1:12" ht="28.5" customHeight="1" x14ac:dyDescent="0.25">
      <c r="A21" s="305" t="s">
        <v>401</v>
      </c>
      <c r="B21" s="305" t="s">
        <v>400</v>
      </c>
      <c r="C21" s="312" t="s">
        <v>399</v>
      </c>
      <c r="D21" s="312"/>
      <c r="E21" s="312"/>
      <c r="F21" s="312"/>
      <c r="G21" s="312"/>
      <c r="H21" s="312"/>
      <c r="I21" s="305" t="s">
        <v>398</v>
      </c>
      <c r="J21" s="313" t="s">
        <v>397</v>
      </c>
      <c r="K21" s="305" t="s">
        <v>396</v>
      </c>
      <c r="L21" s="308" t="s">
        <v>395</v>
      </c>
    </row>
    <row r="22" spans="1:12" ht="58.5" customHeight="1" x14ac:dyDescent="0.25">
      <c r="A22" s="305"/>
      <c r="B22" s="305"/>
      <c r="C22" s="309" t="s">
        <v>0</v>
      </c>
      <c r="D22" s="309"/>
      <c r="E22" s="306" t="s">
        <v>394</v>
      </c>
      <c r="F22" s="307"/>
      <c r="G22" s="310" t="s">
        <v>393</v>
      </c>
      <c r="H22" s="311"/>
      <c r="I22" s="305"/>
      <c r="J22" s="314"/>
      <c r="K22" s="305"/>
      <c r="L22" s="308"/>
    </row>
    <row r="23" spans="1:12" ht="31.5" x14ac:dyDescent="0.25">
      <c r="A23" s="305"/>
      <c r="B23" s="305"/>
      <c r="C23" s="142" t="s">
        <v>392</v>
      </c>
      <c r="D23" s="142" t="s">
        <v>391</v>
      </c>
      <c r="E23" s="142" t="s">
        <v>392</v>
      </c>
      <c r="F23" s="142" t="s">
        <v>391</v>
      </c>
      <c r="G23" s="142" t="s">
        <v>392</v>
      </c>
      <c r="H23" s="142" t="s">
        <v>391</v>
      </c>
      <c r="I23" s="305"/>
      <c r="J23" s="309"/>
      <c r="K23" s="305"/>
      <c r="L23" s="308"/>
    </row>
    <row r="24" spans="1:12" x14ac:dyDescent="0.25">
      <c r="A24" s="44">
        <v>1</v>
      </c>
      <c r="B24" s="44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</row>
    <row r="25" spans="1:12" x14ac:dyDescent="0.25">
      <c r="A25" s="142">
        <v>1</v>
      </c>
      <c r="B25" s="144" t="s">
        <v>390</v>
      </c>
      <c r="C25" s="144"/>
      <c r="D25" s="147"/>
      <c r="E25" s="147"/>
      <c r="F25" s="147"/>
      <c r="G25" s="147"/>
      <c r="H25" s="147"/>
      <c r="I25" s="147"/>
      <c r="J25" s="147"/>
      <c r="K25" s="145"/>
      <c r="L25" s="60"/>
    </row>
    <row r="26" spans="1:12" ht="21.75" customHeight="1" x14ac:dyDescent="0.25">
      <c r="A26" s="142" t="s">
        <v>389</v>
      </c>
      <c r="B26" s="146" t="s">
        <v>388</v>
      </c>
      <c r="C26" s="140" t="s">
        <v>274</v>
      </c>
      <c r="D26" s="140" t="s">
        <v>274</v>
      </c>
      <c r="E26" s="140" t="s">
        <v>274</v>
      </c>
      <c r="F26" s="140" t="s">
        <v>274</v>
      </c>
      <c r="G26" s="140" t="s">
        <v>274</v>
      </c>
      <c r="H26" s="140" t="s">
        <v>274</v>
      </c>
      <c r="I26" s="140" t="s">
        <v>274</v>
      </c>
      <c r="J26" s="140" t="s">
        <v>274</v>
      </c>
      <c r="K26" s="140" t="s">
        <v>274</v>
      </c>
      <c r="L26" s="140" t="s">
        <v>274</v>
      </c>
    </row>
    <row r="27" spans="1:12" ht="39" customHeight="1" x14ac:dyDescent="0.25">
      <c r="A27" s="142" t="s">
        <v>387</v>
      </c>
      <c r="B27" s="146" t="s">
        <v>386</v>
      </c>
      <c r="C27" s="139" t="s">
        <v>274</v>
      </c>
      <c r="D27" s="139" t="s">
        <v>274</v>
      </c>
      <c r="E27" s="139" t="s">
        <v>274</v>
      </c>
      <c r="F27" s="139" t="s">
        <v>274</v>
      </c>
      <c r="G27" s="139" t="s">
        <v>274</v>
      </c>
      <c r="H27" s="139" t="s">
        <v>274</v>
      </c>
      <c r="I27" s="139" t="s">
        <v>274</v>
      </c>
      <c r="J27" s="139" t="s">
        <v>274</v>
      </c>
      <c r="K27" s="139" t="s">
        <v>274</v>
      </c>
      <c r="L27" s="139" t="s">
        <v>274</v>
      </c>
    </row>
    <row r="28" spans="1:12" ht="70.5" customHeight="1" x14ac:dyDescent="0.25">
      <c r="A28" s="142" t="s">
        <v>385</v>
      </c>
      <c r="B28" s="146" t="s">
        <v>384</v>
      </c>
      <c r="C28" s="139" t="s">
        <v>274</v>
      </c>
      <c r="D28" s="139" t="s">
        <v>274</v>
      </c>
      <c r="E28" s="139" t="s">
        <v>274</v>
      </c>
      <c r="F28" s="139" t="s">
        <v>274</v>
      </c>
      <c r="G28" s="139" t="s">
        <v>274</v>
      </c>
      <c r="H28" s="139" t="s">
        <v>274</v>
      </c>
      <c r="I28" s="139" t="s">
        <v>274</v>
      </c>
      <c r="J28" s="139" t="s">
        <v>274</v>
      </c>
      <c r="K28" s="139" t="s">
        <v>274</v>
      </c>
      <c r="L28" s="139" t="s">
        <v>274</v>
      </c>
    </row>
    <row r="29" spans="1:12" ht="54" customHeight="1" x14ac:dyDescent="0.25">
      <c r="A29" s="142" t="s">
        <v>383</v>
      </c>
      <c r="B29" s="146" t="s">
        <v>382</v>
      </c>
      <c r="C29" s="139" t="s">
        <v>274</v>
      </c>
      <c r="D29" s="139" t="s">
        <v>274</v>
      </c>
      <c r="E29" s="139" t="s">
        <v>274</v>
      </c>
      <c r="F29" s="139" t="s">
        <v>274</v>
      </c>
      <c r="G29" s="139" t="s">
        <v>274</v>
      </c>
      <c r="H29" s="139" t="s">
        <v>274</v>
      </c>
      <c r="I29" s="139" t="s">
        <v>274</v>
      </c>
      <c r="J29" s="139" t="s">
        <v>274</v>
      </c>
      <c r="K29" s="139" t="s">
        <v>274</v>
      </c>
      <c r="L29" s="139" t="s">
        <v>274</v>
      </c>
    </row>
    <row r="30" spans="1:12" ht="42" customHeight="1" x14ac:dyDescent="0.25">
      <c r="A30" s="142" t="s">
        <v>381</v>
      </c>
      <c r="B30" s="146" t="s">
        <v>380</v>
      </c>
      <c r="C30" s="139" t="s">
        <v>274</v>
      </c>
      <c r="D30" s="139" t="s">
        <v>274</v>
      </c>
      <c r="E30" s="139" t="s">
        <v>274</v>
      </c>
      <c r="F30" s="139" t="s">
        <v>274</v>
      </c>
      <c r="G30" s="139" t="s">
        <v>274</v>
      </c>
      <c r="H30" s="139" t="s">
        <v>274</v>
      </c>
      <c r="I30" s="139" t="s">
        <v>274</v>
      </c>
      <c r="J30" s="139" t="s">
        <v>274</v>
      </c>
      <c r="K30" s="139" t="s">
        <v>274</v>
      </c>
      <c r="L30" s="139" t="s">
        <v>274</v>
      </c>
    </row>
    <row r="31" spans="1:12" ht="37.5" customHeight="1" x14ac:dyDescent="0.25">
      <c r="A31" s="142" t="s">
        <v>379</v>
      </c>
      <c r="B31" s="141" t="s">
        <v>378</v>
      </c>
      <c r="C31" s="139" t="s">
        <v>274</v>
      </c>
      <c r="D31" s="139" t="s">
        <v>274</v>
      </c>
      <c r="E31" s="139" t="s">
        <v>274</v>
      </c>
      <c r="F31" s="139" t="s">
        <v>274</v>
      </c>
      <c r="G31" s="139" t="s">
        <v>274</v>
      </c>
      <c r="H31" s="139" t="s">
        <v>274</v>
      </c>
      <c r="I31" s="139" t="s">
        <v>274</v>
      </c>
      <c r="J31" s="139" t="s">
        <v>274</v>
      </c>
      <c r="K31" s="139" t="s">
        <v>274</v>
      </c>
      <c r="L31" s="139" t="s">
        <v>274</v>
      </c>
    </row>
    <row r="32" spans="1:12" ht="31.5" x14ac:dyDescent="0.25">
      <c r="A32" s="142" t="s">
        <v>377</v>
      </c>
      <c r="B32" s="141" t="s">
        <v>376</v>
      </c>
      <c r="C32" s="139" t="s">
        <v>274</v>
      </c>
      <c r="D32" s="139" t="s">
        <v>274</v>
      </c>
      <c r="E32" s="139" t="s">
        <v>274</v>
      </c>
      <c r="F32" s="139" t="s">
        <v>274</v>
      </c>
      <c r="G32" s="139" t="s">
        <v>274</v>
      </c>
      <c r="H32" s="139" t="s">
        <v>274</v>
      </c>
      <c r="I32" s="139" t="s">
        <v>274</v>
      </c>
      <c r="J32" s="139" t="s">
        <v>274</v>
      </c>
      <c r="K32" s="139" t="s">
        <v>274</v>
      </c>
      <c r="L32" s="139" t="s">
        <v>274</v>
      </c>
    </row>
    <row r="33" spans="1:12" ht="37.5" customHeight="1" x14ac:dyDescent="0.25">
      <c r="A33" s="142" t="s">
        <v>375</v>
      </c>
      <c r="B33" s="141" t="s">
        <v>374</v>
      </c>
      <c r="C33" s="139" t="s">
        <v>274</v>
      </c>
      <c r="D33" s="139" t="s">
        <v>274</v>
      </c>
      <c r="E33" s="139" t="s">
        <v>274</v>
      </c>
      <c r="F33" s="139" t="s">
        <v>274</v>
      </c>
      <c r="G33" s="139" t="s">
        <v>274</v>
      </c>
      <c r="H33" s="139" t="s">
        <v>274</v>
      </c>
      <c r="I33" s="139" t="s">
        <v>274</v>
      </c>
      <c r="J33" s="139" t="s">
        <v>274</v>
      </c>
      <c r="K33" s="139" t="s">
        <v>274</v>
      </c>
      <c r="L33" s="139" t="s">
        <v>274</v>
      </c>
    </row>
    <row r="34" spans="1:12" ht="47.25" customHeight="1" x14ac:dyDescent="0.25">
      <c r="A34" s="142" t="s">
        <v>373</v>
      </c>
      <c r="B34" s="141" t="s">
        <v>372</v>
      </c>
      <c r="C34" s="139" t="s">
        <v>274</v>
      </c>
      <c r="D34" s="139" t="s">
        <v>274</v>
      </c>
      <c r="E34" s="139" t="s">
        <v>274</v>
      </c>
      <c r="F34" s="139" t="s">
        <v>274</v>
      </c>
      <c r="G34" s="139" t="s">
        <v>274</v>
      </c>
      <c r="H34" s="139" t="s">
        <v>274</v>
      </c>
      <c r="I34" s="139" t="s">
        <v>274</v>
      </c>
      <c r="J34" s="139" t="s">
        <v>274</v>
      </c>
      <c r="K34" s="139" t="s">
        <v>274</v>
      </c>
      <c r="L34" s="139" t="s">
        <v>274</v>
      </c>
    </row>
    <row r="35" spans="1:12" ht="49.5" customHeight="1" x14ac:dyDescent="0.25">
      <c r="A35" s="142" t="s">
        <v>371</v>
      </c>
      <c r="B35" s="141" t="s">
        <v>370</v>
      </c>
      <c r="C35" s="140">
        <v>46388</v>
      </c>
      <c r="D35" s="140">
        <v>46388</v>
      </c>
      <c r="E35" s="139" t="s">
        <v>274</v>
      </c>
      <c r="F35" s="139" t="s">
        <v>274</v>
      </c>
      <c r="G35" s="140" t="s">
        <v>274</v>
      </c>
      <c r="H35" s="140" t="s">
        <v>274</v>
      </c>
      <c r="I35" s="139" t="s">
        <v>274</v>
      </c>
      <c r="J35" s="139" t="s">
        <v>274</v>
      </c>
      <c r="K35" s="140" t="s">
        <v>274</v>
      </c>
      <c r="L35" s="140" t="s">
        <v>274</v>
      </c>
    </row>
    <row r="36" spans="1:12" ht="37.5" customHeight="1" x14ac:dyDescent="0.25">
      <c r="A36" s="142" t="s">
        <v>369</v>
      </c>
      <c r="B36" s="141" t="s">
        <v>368</v>
      </c>
      <c r="C36" s="139" t="s">
        <v>274</v>
      </c>
      <c r="D36" s="139" t="s">
        <v>274</v>
      </c>
      <c r="E36" s="139" t="s">
        <v>274</v>
      </c>
      <c r="F36" s="139" t="s">
        <v>274</v>
      </c>
      <c r="G36" s="139" t="s">
        <v>274</v>
      </c>
      <c r="H36" s="139" t="s">
        <v>274</v>
      </c>
      <c r="I36" s="139" t="s">
        <v>274</v>
      </c>
      <c r="J36" s="139" t="s">
        <v>274</v>
      </c>
      <c r="K36" s="139" t="s">
        <v>274</v>
      </c>
      <c r="L36" s="139" t="s">
        <v>274</v>
      </c>
    </row>
    <row r="37" spans="1:12" x14ac:dyDescent="0.25">
      <c r="A37" s="142" t="s">
        <v>367</v>
      </c>
      <c r="B37" s="141" t="s">
        <v>366</v>
      </c>
      <c r="C37" s="139" t="s">
        <v>274</v>
      </c>
      <c r="D37" s="139" t="s">
        <v>274</v>
      </c>
      <c r="E37" s="139" t="s">
        <v>274</v>
      </c>
      <c r="F37" s="139" t="s">
        <v>274</v>
      </c>
      <c r="G37" s="139" t="s">
        <v>274</v>
      </c>
      <c r="H37" s="139" t="s">
        <v>274</v>
      </c>
      <c r="I37" s="139" t="s">
        <v>274</v>
      </c>
      <c r="J37" s="139" t="s">
        <v>274</v>
      </c>
      <c r="K37" s="139" t="s">
        <v>274</v>
      </c>
      <c r="L37" s="139" t="s">
        <v>274</v>
      </c>
    </row>
    <row r="38" spans="1:12" x14ac:dyDescent="0.25">
      <c r="A38" s="142">
        <v>2</v>
      </c>
      <c r="B38" s="144" t="s">
        <v>365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63" x14ac:dyDescent="0.25">
      <c r="A39" s="142" t="s">
        <v>364</v>
      </c>
      <c r="B39" s="141" t="s">
        <v>363</v>
      </c>
      <c r="C39" s="140">
        <v>46419</v>
      </c>
      <c r="D39" s="140">
        <v>46419</v>
      </c>
      <c r="E39" s="139" t="s">
        <v>274</v>
      </c>
      <c r="F39" s="139" t="s">
        <v>274</v>
      </c>
      <c r="G39" s="140" t="s">
        <v>274</v>
      </c>
      <c r="H39" s="140" t="s">
        <v>274</v>
      </c>
      <c r="I39" s="139" t="s">
        <v>274</v>
      </c>
      <c r="J39" s="139" t="s">
        <v>274</v>
      </c>
      <c r="K39" s="140" t="s">
        <v>274</v>
      </c>
      <c r="L39" s="140" t="s">
        <v>274</v>
      </c>
    </row>
    <row r="40" spans="1:12" ht="33.75" customHeight="1" x14ac:dyDescent="0.25">
      <c r="A40" s="142" t="s">
        <v>362</v>
      </c>
      <c r="B40" s="141" t="s">
        <v>361</v>
      </c>
      <c r="C40" s="140">
        <v>46419</v>
      </c>
      <c r="D40" s="140">
        <v>46419</v>
      </c>
      <c r="E40" s="139" t="s">
        <v>274</v>
      </c>
      <c r="F40" s="139" t="s">
        <v>274</v>
      </c>
      <c r="G40" s="140" t="s">
        <v>274</v>
      </c>
      <c r="H40" s="140" t="s">
        <v>274</v>
      </c>
      <c r="I40" s="139" t="s">
        <v>274</v>
      </c>
      <c r="J40" s="139" t="s">
        <v>274</v>
      </c>
      <c r="K40" s="140" t="s">
        <v>274</v>
      </c>
      <c r="L40" s="140" t="s">
        <v>274</v>
      </c>
    </row>
    <row r="41" spans="1:12" ht="63" customHeight="1" x14ac:dyDescent="0.25">
      <c r="A41" s="142">
        <v>3</v>
      </c>
      <c r="B41" s="144" t="s">
        <v>360</v>
      </c>
      <c r="C41" s="139"/>
      <c r="D41" s="139"/>
      <c r="E41" s="145"/>
      <c r="F41" s="145"/>
      <c r="G41" s="145"/>
      <c r="H41" s="145"/>
      <c r="I41" s="145"/>
      <c r="J41" s="145"/>
      <c r="K41" s="140"/>
      <c r="L41" s="140"/>
    </row>
    <row r="42" spans="1:12" ht="58.5" customHeight="1" x14ac:dyDescent="0.25">
      <c r="A42" s="142" t="s">
        <v>359</v>
      </c>
      <c r="B42" s="141" t="s">
        <v>358</v>
      </c>
      <c r="C42" s="140">
        <v>46419</v>
      </c>
      <c r="D42" s="140">
        <v>46419</v>
      </c>
      <c r="E42" s="139" t="s">
        <v>274</v>
      </c>
      <c r="F42" s="139" t="s">
        <v>274</v>
      </c>
      <c r="G42" s="140" t="s">
        <v>274</v>
      </c>
      <c r="H42" s="140" t="s">
        <v>274</v>
      </c>
      <c r="I42" s="139" t="s">
        <v>274</v>
      </c>
      <c r="J42" s="139" t="s">
        <v>274</v>
      </c>
      <c r="K42" s="140" t="s">
        <v>274</v>
      </c>
      <c r="L42" s="140" t="s">
        <v>274</v>
      </c>
    </row>
    <row r="43" spans="1:12" ht="34.5" customHeight="1" x14ac:dyDescent="0.25">
      <c r="A43" s="142" t="s">
        <v>357</v>
      </c>
      <c r="B43" s="141" t="s">
        <v>356</v>
      </c>
      <c r="C43" s="140">
        <v>46419</v>
      </c>
      <c r="D43" s="140">
        <v>46447</v>
      </c>
      <c r="E43" s="139" t="s">
        <v>274</v>
      </c>
      <c r="F43" s="139" t="s">
        <v>274</v>
      </c>
      <c r="G43" s="140" t="s">
        <v>274</v>
      </c>
      <c r="H43" s="140" t="s">
        <v>274</v>
      </c>
      <c r="I43" s="139" t="s">
        <v>274</v>
      </c>
      <c r="J43" s="139" t="s">
        <v>274</v>
      </c>
      <c r="K43" s="140" t="s">
        <v>274</v>
      </c>
      <c r="L43" s="140" t="s">
        <v>274</v>
      </c>
    </row>
    <row r="44" spans="1:12" ht="55.5" customHeight="1" x14ac:dyDescent="0.25">
      <c r="A44" s="142" t="s">
        <v>355</v>
      </c>
      <c r="B44" s="141" t="s">
        <v>354</v>
      </c>
      <c r="C44" s="140">
        <v>46478</v>
      </c>
      <c r="D44" s="140">
        <v>46631</v>
      </c>
      <c r="E44" s="139" t="s">
        <v>274</v>
      </c>
      <c r="F44" s="139" t="s">
        <v>274</v>
      </c>
      <c r="G44" s="140" t="s">
        <v>274</v>
      </c>
      <c r="H44" s="140" t="s">
        <v>274</v>
      </c>
      <c r="I44" s="139" t="s">
        <v>274</v>
      </c>
      <c r="J44" s="139" t="s">
        <v>274</v>
      </c>
      <c r="K44" s="139" t="s">
        <v>274</v>
      </c>
      <c r="L44" s="139" t="s">
        <v>274</v>
      </c>
    </row>
    <row r="45" spans="1:12" ht="90.75" customHeight="1" x14ac:dyDescent="0.25">
      <c r="A45" s="142" t="s">
        <v>353</v>
      </c>
      <c r="B45" s="141" t="s">
        <v>352</v>
      </c>
      <c r="C45" s="139" t="s">
        <v>274</v>
      </c>
      <c r="D45" s="139" t="s">
        <v>274</v>
      </c>
      <c r="E45" s="140" t="s">
        <v>274</v>
      </c>
      <c r="F45" s="140" t="s">
        <v>274</v>
      </c>
      <c r="G45" s="140" t="s">
        <v>274</v>
      </c>
      <c r="H45" s="140" t="s">
        <v>274</v>
      </c>
      <c r="I45" s="139" t="s">
        <v>274</v>
      </c>
      <c r="J45" s="139" t="s">
        <v>274</v>
      </c>
      <c r="K45" s="140" t="s">
        <v>274</v>
      </c>
      <c r="L45" s="140" t="s">
        <v>274</v>
      </c>
    </row>
    <row r="46" spans="1:12" ht="167.25" customHeight="1" x14ac:dyDescent="0.25">
      <c r="A46" s="142" t="s">
        <v>351</v>
      </c>
      <c r="B46" s="141" t="s">
        <v>350</v>
      </c>
      <c r="C46" s="139" t="s">
        <v>274</v>
      </c>
      <c r="D46" s="139" t="s">
        <v>274</v>
      </c>
      <c r="E46" s="140" t="s">
        <v>274</v>
      </c>
      <c r="F46" s="140" t="s">
        <v>274</v>
      </c>
      <c r="G46" s="140" t="s">
        <v>274</v>
      </c>
      <c r="H46" s="140" t="s">
        <v>274</v>
      </c>
      <c r="I46" s="139" t="s">
        <v>274</v>
      </c>
      <c r="J46" s="139" t="s">
        <v>274</v>
      </c>
      <c r="K46" s="140" t="s">
        <v>274</v>
      </c>
      <c r="L46" s="140" t="s">
        <v>274</v>
      </c>
    </row>
    <row r="47" spans="1:12" ht="30.75" customHeight="1" x14ac:dyDescent="0.25">
      <c r="A47" s="142" t="s">
        <v>349</v>
      </c>
      <c r="B47" s="141" t="s">
        <v>348</v>
      </c>
      <c r="C47" s="140" t="s">
        <v>274</v>
      </c>
      <c r="D47" s="140" t="s">
        <v>274</v>
      </c>
      <c r="E47" s="140" t="s">
        <v>274</v>
      </c>
      <c r="F47" s="140" t="s">
        <v>274</v>
      </c>
      <c r="G47" s="140" t="s">
        <v>274</v>
      </c>
      <c r="H47" s="140" t="s">
        <v>274</v>
      </c>
      <c r="I47" s="139" t="s">
        <v>274</v>
      </c>
      <c r="J47" s="139" t="s">
        <v>274</v>
      </c>
      <c r="K47" s="140" t="s">
        <v>274</v>
      </c>
      <c r="L47" s="140" t="s">
        <v>274</v>
      </c>
    </row>
    <row r="48" spans="1:12" ht="37.5" customHeight="1" x14ac:dyDescent="0.25">
      <c r="A48" s="142">
        <v>4</v>
      </c>
      <c r="B48" s="144" t="s">
        <v>347</v>
      </c>
      <c r="C48" s="139"/>
      <c r="D48" s="139"/>
      <c r="E48" s="140"/>
      <c r="F48" s="140"/>
      <c r="G48" s="140"/>
      <c r="H48" s="140"/>
      <c r="I48" s="140"/>
      <c r="J48" s="140"/>
      <c r="K48" s="140"/>
      <c r="L48" s="140"/>
    </row>
    <row r="49" spans="1:12" ht="35.25" customHeight="1" x14ac:dyDescent="0.25">
      <c r="A49" s="142" t="s">
        <v>346</v>
      </c>
      <c r="B49" s="141" t="s">
        <v>345</v>
      </c>
      <c r="C49" s="140">
        <v>46661</v>
      </c>
      <c r="D49" s="140">
        <v>46661</v>
      </c>
      <c r="E49" s="139" t="s">
        <v>274</v>
      </c>
      <c r="F49" s="139" t="s">
        <v>274</v>
      </c>
      <c r="G49" s="140" t="s">
        <v>274</v>
      </c>
      <c r="H49" s="140" t="s">
        <v>274</v>
      </c>
      <c r="I49" s="139" t="s">
        <v>274</v>
      </c>
      <c r="J49" s="139" t="s">
        <v>274</v>
      </c>
      <c r="K49" s="139" t="s">
        <v>274</v>
      </c>
      <c r="L49" s="139" t="s">
        <v>274</v>
      </c>
    </row>
    <row r="50" spans="1:12" ht="86.25" customHeight="1" x14ac:dyDescent="0.25">
      <c r="A50" s="142" t="s">
        <v>344</v>
      </c>
      <c r="B50" s="141" t="s">
        <v>343</v>
      </c>
      <c r="C50" s="139" t="s">
        <v>274</v>
      </c>
      <c r="D50" s="139" t="s">
        <v>274</v>
      </c>
      <c r="E50" s="140" t="s">
        <v>274</v>
      </c>
      <c r="F50" s="140" t="s">
        <v>274</v>
      </c>
      <c r="G50" s="140" t="s">
        <v>274</v>
      </c>
      <c r="H50" s="140" t="s">
        <v>274</v>
      </c>
      <c r="I50" s="140" t="s">
        <v>274</v>
      </c>
      <c r="J50" s="140" t="s">
        <v>274</v>
      </c>
      <c r="K50" s="140" t="s">
        <v>274</v>
      </c>
      <c r="L50" s="140" t="s">
        <v>274</v>
      </c>
    </row>
    <row r="51" spans="1:12" ht="77.25" customHeight="1" x14ac:dyDescent="0.25">
      <c r="A51" s="142" t="s">
        <v>342</v>
      </c>
      <c r="B51" s="141" t="s">
        <v>341</v>
      </c>
      <c r="C51" s="139" t="s">
        <v>274</v>
      </c>
      <c r="D51" s="139" t="s">
        <v>274</v>
      </c>
      <c r="E51" s="140" t="s">
        <v>274</v>
      </c>
      <c r="F51" s="140" t="s">
        <v>274</v>
      </c>
      <c r="G51" s="140" t="s">
        <v>274</v>
      </c>
      <c r="H51" s="140" t="s">
        <v>274</v>
      </c>
      <c r="I51" s="140" t="s">
        <v>274</v>
      </c>
      <c r="J51" s="140" t="s">
        <v>274</v>
      </c>
      <c r="K51" s="140" t="s">
        <v>274</v>
      </c>
      <c r="L51" s="140" t="s">
        <v>274</v>
      </c>
    </row>
    <row r="52" spans="1:12" ht="71.25" customHeight="1" x14ac:dyDescent="0.25">
      <c r="A52" s="142" t="s">
        <v>340</v>
      </c>
      <c r="B52" s="141" t="s">
        <v>339</v>
      </c>
      <c r="C52" s="140" t="s">
        <v>274</v>
      </c>
      <c r="D52" s="140" t="s">
        <v>274</v>
      </c>
      <c r="E52" s="140" t="s">
        <v>274</v>
      </c>
      <c r="F52" s="140" t="s">
        <v>274</v>
      </c>
      <c r="G52" s="140" t="s">
        <v>274</v>
      </c>
      <c r="H52" s="140" t="s">
        <v>274</v>
      </c>
      <c r="I52" s="140" t="s">
        <v>274</v>
      </c>
      <c r="J52" s="140" t="s">
        <v>274</v>
      </c>
      <c r="K52" s="140" t="s">
        <v>274</v>
      </c>
      <c r="L52" s="140" t="s">
        <v>274</v>
      </c>
    </row>
    <row r="53" spans="1:12" ht="48" customHeight="1" x14ac:dyDescent="0.25">
      <c r="A53" s="142" t="s">
        <v>338</v>
      </c>
      <c r="B53" s="143" t="s">
        <v>337</v>
      </c>
      <c r="C53" s="140">
        <v>46692</v>
      </c>
      <c r="D53" s="140">
        <v>46692</v>
      </c>
      <c r="E53" s="139" t="s">
        <v>274</v>
      </c>
      <c r="F53" s="139" t="s">
        <v>274</v>
      </c>
      <c r="G53" s="140" t="s">
        <v>274</v>
      </c>
      <c r="H53" s="140" t="s">
        <v>274</v>
      </c>
      <c r="I53" s="139" t="s">
        <v>274</v>
      </c>
      <c r="J53" s="139" t="s">
        <v>274</v>
      </c>
      <c r="K53" s="139" t="s">
        <v>274</v>
      </c>
      <c r="L53" s="139" t="s">
        <v>274</v>
      </c>
    </row>
    <row r="54" spans="1:12" ht="46.5" customHeight="1" x14ac:dyDescent="0.25">
      <c r="A54" s="142" t="s">
        <v>336</v>
      </c>
      <c r="B54" s="141" t="s">
        <v>335</v>
      </c>
      <c r="C54" s="140">
        <v>46692</v>
      </c>
      <c r="D54" s="140">
        <v>46692</v>
      </c>
      <c r="E54" s="139" t="s">
        <v>274</v>
      </c>
      <c r="F54" s="139" t="s">
        <v>274</v>
      </c>
      <c r="G54" s="140" t="s">
        <v>274</v>
      </c>
      <c r="H54" s="140" t="s">
        <v>274</v>
      </c>
      <c r="I54" s="139" t="s">
        <v>274</v>
      </c>
      <c r="J54" s="139" t="s">
        <v>274</v>
      </c>
      <c r="K54" s="139" t="s">
        <v>274</v>
      </c>
      <c r="L54" s="139" t="s">
        <v>274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C48" zoomScale="70" zoomScaleNormal="70" workbookViewId="0">
      <selection activeCell="AB24" sqref="AB24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18.75" x14ac:dyDescent="0.3">
      <c r="Y5" s="11"/>
    </row>
    <row r="6" spans="1:25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</row>
    <row r="9" spans="1:25" ht="18.75" customHeight="1" x14ac:dyDescent="0.25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Р_ВЛ00004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</row>
    <row r="16" spans="1:25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</row>
    <row r="18" spans="1:28" x14ac:dyDescent="0.25">
      <c r="A18" s="317" t="s">
        <v>209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</row>
    <row r="20" spans="1:28" ht="33" customHeight="1" x14ac:dyDescent="0.25">
      <c r="A20" s="313" t="s">
        <v>131</v>
      </c>
      <c r="B20" s="313" t="s">
        <v>130</v>
      </c>
      <c r="C20" s="305" t="s">
        <v>129</v>
      </c>
      <c r="D20" s="305"/>
      <c r="E20" s="312" t="s">
        <v>128</v>
      </c>
      <c r="F20" s="312"/>
      <c r="G20" s="313" t="s">
        <v>528</v>
      </c>
      <c r="H20" s="319" t="s">
        <v>264</v>
      </c>
      <c r="I20" s="320"/>
      <c r="J20" s="320"/>
      <c r="K20" s="320"/>
      <c r="L20" s="319" t="s">
        <v>265</v>
      </c>
      <c r="M20" s="320"/>
      <c r="N20" s="320"/>
      <c r="O20" s="320"/>
      <c r="P20" s="319" t="s">
        <v>266</v>
      </c>
      <c r="Q20" s="320"/>
      <c r="R20" s="320"/>
      <c r="S20" s="320"/>
      <c r="T20" s="319" t="s">
        <v>266</v>
      </c>
      <c r="U20" s="320"/>
      <c r="V20" s="320"/>
      <c r="W20" s="320"/>
      <c r="X20" s="318" t="s">
        <v>127</v>
      </c>
      <c r="Y20" s="318"/>
      <c r="Z20" s="89"/>
      <c r="AA20" s="55"/>
      <c r="AB20" s="55"/>
    </row>
    <row r="21" spans="1:28" ht="99.75" customHeight="1" x14ac:dyDescent="0.25">
      <c r="A21" s="314"/>
      <c r="B21" s="314"/>
      <c r="C21" s="305"/>
      <c r="D21" s="305"/>
      <c r="E21" s="312"/>
      <c r="F21" s="312"/>
      <c r="G21" s="314"/>
      <c r="H21" s="305" t="s">
        <v>0</v>
      </c>
      <c r="I21" s="305"/>
      <c r="J21" s="305" t="s">
        <v>125</v>
      </c>
      <c r="K21" s="305"/>
      <c r="L21" s="305" t="s">
        <v>0</v>
      </c>
      <c r="M21" s="305"/>
      <c r="N21" s="305" t="s">
        <v>125</v>
      </c>
      <c r="O21" s="305"/>
      <c r="P21" s="305" t="s">
        <v>0</v>
      </c>
      <c r="Q21" s="305"/>
      <c r="R21" s="305" t="s">
        <v>125</v>
      </c>
      <c r="S21" s="305"/>
      <c r="T21" s="305" t="s">
        <v>0</v>
      </c>
      <c r="U21" s="305"/>
      <c r="V21" s="305" t="s">
        <v>125</v>
      </c>
      <c r="W21" s="305"/>
      <c r="X21" s="318"/>
      <c r="Y21" s="318"/>
    </row>
    <row r="22" spans="1:28" ht="89.25" customHeight="1" x14ac:dyDescent="0.25">
      <c r="A22" s="309"/>
      <c r="B22" s="309"/>
      <c r="C22" s="52" t="s">
        <v>0</v>
      </c>
      <c r="D22" s="52" t="s">
        <v>125</v>
      </c>
      <c r="E22" s="54" t="s">
        <v>526</v>
      </c>
      <c r="F22" s="54" t="s">
        <v>527</v>
      </c>
      <c r="G22" s="309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96">
        <v>8</v>
      </c>
      <c r="I23" s="196">
        <v>9</v>
      </c>
      <c r="J23" s="196">
        <v>10</v>
      </c>
      <c r="K23" s="196">
        <v>11</v>
      </c>
      <c r="L23" s="196">
        <v>12</v>
      </c>
      <c r="M23" s="196">
        <v>13</v>
      </c>
      <c r="N23" s="196">
        <v>14</v>
      </c>
      <c r="O23" s="196">
        <v>15</v>
      </c>
      <c r="P23" s="196">
        <v>16</v>
      </c>
      <c r="Q23" s="196">
        <v>17</v>
      </c>
      <c r="R23" s="196">
        <v>18</v>
      </c>
      <c r="S23" s="196">
        <v>19</v>
      </c>
      <c r="T23" s="196">
        <v>20</v>
      </c>
      <c r="U23" s="196">
        <v>21</v>
      </c>
      <c r="V23" s="196">
        <v>22</v>
      </c>
      <c r="W23" s="196">
        <v>23</v>
      </c>
      <c r="X23" s="196">
        <v>24</v>
      </c>
      <c r="Y23" s="196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1.82823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1.82823</v>
      </c>
      <c r="M24" s="49">
        <v>1</v>
      </c>
      <c r="N24" s="51"/>
      <c r="O24" s="51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1.82823</v>
      </c>
      <c r="Y24" s="90"/>
      <c r="Z24" s="88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90"/>
      <c r="F25" s="90"/>
      <c r="G25" s="90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49"/>
      <c r="N25" s="51"/>
      <c r="O25" s="51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7"/>
      <c r="F26" s="90"/>
      <c r="G26" s="87"/>
      <c r="H26" s="51">
        <f t="shared" si="0"/>
        <v>0</v>
      </c>
      <c r="I26" s="51"/>
      <c r="J26" s="51"/>
      <c r="K26" s="51"/>
      <c r="L26" s="51">
        <f t="shared" si="1"/>
        <v>0</v>
      </c>
      <c r="M26" s="49"/>
      <c r="N26" s="51"/>
      <c r="O26" s="51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1.82823</v>
      </c>
      <c r="D27" s="51"/>
      <c r="E27" s="87"/>
      <c r="F27" s="90">
        <f t="shared" ref="F27:F63" si="4">E27</f>
        <v>0</v>
      </c>
      <c r="G27" s="87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1.82823</v>
      </c>
      <c r="M27" s="49">
        <v>1</v>
      </c>
      <c r="N27" s="51"/>
      <c r="O27" s="51"/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1.82823</v>
      </c>
      <c r="Y27" s="90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7"/>
      <c r="F28" s="90">
        <f t="shared" si="4"/>
        <v>0</v>
      </c>
      <c r="G28" s="87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49"/>
      <c r="N28" s="51"/>
      <c r="O28" s="51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7"/>
      <c r="F29" s="90"/>
      <c r="G29" s="87"/>
      <c r="H29" s="51">
        <f t="shared" si="0"/>
        <v>0</v>
      </c>
      <c r="I29" s="51"/>
      <c r="J29" s="51"/>
      <c r="K29" s="51"/>
      <c r="L29" s="51">
        <f t="shared" si="1"/>
        <v>0</v>
      </c>
      <c r="M29" s="49"/>
      <c r="N29" s="51"/>
      <c r="O29" s="51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1.82823</v>
      </c>
      <c r="D30" s="51"/>
      <c r="E30" s="51"/>
      <c r="F30" s="90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1.82823</v>
      </c>
      <c r="M30" s="49" t="s">
        <v>16</v>
      </c>
      <c r="N30" s="51"/>
      <c r="O30" s="51"/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1.82823</v>
      </c>
      <c r="Y30" s="90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90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49"/>
      <c r="N31" s="51"/>
      <c r="O31" s="51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1.82823</v>
      </c>
      <c r="D32" s="51"/>
      <c r="E32" s="51"/>
      <c r="F32" s="90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1.82823</v>
      </c>
      <c r="M32" s="49" t="s">
        <v>16</v>
      </c>
      <c r="N32" s="51"/>
      <c r="O32" s="51"/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1.82823</v>
      </c>
      <c r="Y32" s="90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49"/>
      <c r="N33" s="51"/>
      <c r="O33" s="51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90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49"/>
      <c r="N34" s="51"/>
      <c r="O34" s="51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7"/>
      <c r="F35" s="90"/>
      <c r="G35" s="87"/>
      <c r="H35" s="51">
        <f t="shared" si="0"/>
        <v>0</v>
      </c>
      <c r="I35" s="51"/>
      <c r="J35" s="51"/>
      <c r="K35" s="51"/>
      <c r="L35" s="51">
        <f t="shared" si="1"/>
        <v>0</v>
      </c>
      <c r="M35" s="49"/>
      <c r="N35" s="51"/>
      <c r="O35" s="51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7"/>
      <c r="F36" s="90">
        <f t="shared" si="4"/>
        <v>0</v>
      </c>
      <c r="G36" s="87"/>
      <c r="H36" s="51">
        <f t="shared" si="0"/>
        <v>0</v>
      </c>
      <c r="I36" s="51"/>
      <c r="J36" s="51"/>
      <c r="K36" s="51"/>
      <c r="L36" s="51">
        <f t="shared" si="1"/>
        <v>0</v>
      </c>
      <c r="M36" s="49"/>
      <c r="N36" s="51"/>
      <c r="O36" s="51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7"/>
      <c r="F37" s="90">
        <f t="shared" si="4"/>
        <v>0</v>
      </c>
      <c r="G37" s="87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49"/>
      <c r="N37" s="51"/>
      <c r="O37" s="51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7"/>
      <c r="F38" s="90"/>
      <c r="G38" s="87"/>
      <c r="H38" s="51">
        <f t="shared" si="0"/>
        <v>0</v>
      </c>
      <c r="I38" s="51"/>
      <c r="J38" s="51"/>
      <c r="K38" s="51"/>
      <c r="L38" s="51">
        <f t="shared" si="1"/>
        <v>0</v>
      </c>
      <c r="M38" s="49"/>
      <c r="N38" s="51"/>
      <c r="O38" s="51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0.32150000000000001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0.32150000000000001</v>
      </c>
      <c r="M39" s="49" t="s">
        <v>15</v>
      </c>
      <c r="N39" s="51"/>
      <c r="O39" s="51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0.32150000000000001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0"/>
        <v>0</v>
      </c>
      <c r="I40" s="51"/>
      <c r="J40" s="51"/>
      <c r="K40" s="51"/>
      <c r="L40" s="51">
        <f t="shared" si="1"/>
        <v>0</v>
      </c>
      <c r="M40" s="49"/>
      <c r="N40" s="51"/>
      <c r="O40" s="51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14"/>
      <c r="N41" s="51"/>
      <c r="O41" s="51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0"/>
        <v>0</v>
      </c>
      <c r="I42" s="51"/>
      <c r="J42" s="51"/>
      <c r="K42" s="51"/>
      <c r="L42" s="51">
        <f t="shared" si="1"/>
        <v>0</v>
      </c>
      <c r="M42" s="49"/>
      <c r="N42" s="51"/>
      <c r="O42" s="51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0"/>
        <v>0</v>
      </c>
      <c r="I43" s="51"/>
      <c r="J43" s="51"/>
      <c r="K43" s="51"/>
      <c r="L43" s="51">
        <f t="shared" si="1"/>
        <v>0</v>
      </c>
      <c r="M43" s="49"/>
      <c r="N43" s="51"/>
      <c r="O43" s="51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49"/>
      <c r="N44" s="51"/>
      <c r="O44" s="51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49"/>
      <c r="N45" s="51"/>
      <c r="O45" s="51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0"/>
        <v>0</v>
      </c>
      <c r="I46" s="51"/>
      <c r="J46" s="51"/>
      <c r="K46" s="51"/>
      <c r="L46" s="51">
        <f t="shared" si="1"/>
        <v>0</v>
      </c>
      <c r="M46" s="49"/>
      <c r="N46" s="51"/>
      <c r="O46" s="51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0.32150000000000001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0.32150000000000001</v>
      </c>
      <c r="M47" s="49" t="s">
        <v>15</v>
      </c>
      <c r="N47" s="51"/>
      <c r="O47" s="51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0.32150000000000001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0"/>
        <v>0</v>
      </c>
      <c r="I48" s="51"/>
      <c r="J48" s="51"/>
      <c r="K48" s="51"/>
      <c r="L48" s="51">
        <f t="shared" si="1"/>
        <v>0</v>
      </c>
      <c r="M48" s="49"/>
      <c r="N48" s="51"/>
      <c r="O48" s="51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14"/>
      <c r="N49" s="51"/>
      <c r="O49" s="51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7"/>
      <c r="F50" s="90"/>
      <c r="G50" s="87"/>
      <c r="H50" s="51">
        <f t="shared" si="0"/>
        <v>0</v>
      </c>
      <c r="I50" s="51"/>
      <c r="J50" s="51"/>
      <c r="K50" s="51"/>
      <c r="L50" s="51">
        <f t="shared" si="1"/>
        <v>0</v>
      </c>
      <c r="M50" s="49"/>
      <c r="N50" s="51"/>
      <c r="O50" s="51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90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49"/>
      <c r="N51" s="51"/>
      <c r="O51" s="51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1.82823</v>
      </c>
      <c r="D52" s="51"/>
      <c r="E52" s="51"/>
      <c r="F52" s="90">
        <f t="shared" si="4"/>
        <v>0</v>
      </c>
      <c r="G52" s="87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1.82823</v>
      </c>
      <c r="M52" s="49" t="s">
        <v>15</v>
      </c>
      <c r="N52" s="51"/>
      <c r="O52" s="51"/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1.82823</v>
      </c>
      <c r="Y52" s="90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49"/>
      <c r="N53" s="51"/>
      <c r="O53" s="51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90">
        <f t="shared" si="4"/>
        <v>0</v>
      </c>
      <c r="G54" s="87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49"/>
      <c r="N54" s="51"/>
      <c r="O54" s="51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90"/>
      <c r="G55" s="87"/>
      <c r="H55" s="51">
        <f t="shared" si="0"/>
        <v>0</v>
      </c>
      <c r="I55" s="51"/>
      <c r="J55" s="51"/>
      <c r="K55" s="51"/>
      <c r="L55" s="51">
        <f t="shared" si="1"/>
        <v>0</v>
      </c>
      <c r="M55" s="49"/>
      <c r="N55" s="51"/>
      <c r="O55" s="51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0.32150000000000001</v>
      </c>
      <c r="D56" s="51"/>
      <c r="E56" s="51"/>
      <c r="F56" s="90">
        <f t="shared" si="4"/>
        <v>0</v>
      </c>
      <c r="G56" s="87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0.32150000000000001</v>
      </c>
      <c r="M56" s="49" t="s">
        <v>15</v>
      </c>
      <c r="N56" s="51"/>
      <c r="O56" s="51"/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0.32150000000000001</v>
      </c>
      <c r="Y56" s="90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90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49"/>
      <c r="N57" s="51"/>
      <c r="O57" s="51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>IF(LEFT($Z$24,4)="2019",E58+G58,E58+X58+G58)</f>
        <v>0</v>
      </c>
      <c r="D58" s="51"/>
      <c r="E58" s="51"/>
      <c r="F58" s="90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49"/>
      <c r="N58" s="51"/>
      <c r="O58" s="51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7"/>
      <c r="F59" s="90"/>
      <c r="G59" s="87"/>
      <c r="H59" s="51">
        <f t="shared" si="0"/>
        <v>0</v>
      </c>
      <c r="I59" s="51"/>
      <c r="J59" s="51"/>
      <c r="K59" s="51"/>
      <c r="L59" s="51">
        <f t="shared" si="1"/>
        <v>0</v>
      </c>
      <c r="M59" s="49"/>
      <c r="N59" s="51"/>
      <c r="O59" s="51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7"/>
      <c r="F60" s="90">
        <f t="shared" si="4"/>
        <v>0</v>
      </c>
      <c r="G60" s="87"/>
      <c r="H60" s="51">
        <f t="shared" si="0"/>
        <v>0</v>
      </c>
      <c r="I60" s="51"/>
      <c r="J60" s="51"/>
      <c r="K60" s="51"/>
      <c r="L60" s="51">
        <f t="shared" si="1"/>
        <v>0</v>
      </c>
      <c r="M60" s="49"/>
      <c r="N60" s="51"/>
      <c r="O60" s="51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7"/>
      <c r="F61" s="90">
        <f t="shared" si="4"/>
        <v>0</v>
      </c>
      <c r="G61" s="87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49"/>
      <c r="N61" s="51"/>
      <c r="O61" s="51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7"/>
      <c r="F62" s="90"/>
      <c r="G62" s="87"/>
      <c r="H62" s="51">
        <f t="shared" si="0"/>
        <v>0</v>
      </c>
      <c r="I62" s="51"/>
      <c r="J62" s="51"/>
      <c r="K62" s="51"/>
      <c r="L62" s="51">
        <f t="shared" si="1"/>
        <v>0</v>
      </c>
      <c r="M62" s="49"/>
      <c r="N62" s="51"/>
      <c r="O62" s="51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0.32150000000000001</v>
      </c>
      <c r="D63" s="51"/>
      <c r="E63" s="87"/>
      <c r="F63" s="90">
        <f t="shared" si="4"/>
        <v>0</v>
      </c>
      <c r="G63" s="87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0.32150000000000001</v>
      </c>
      <c r="M63" s="49" t="s">
        <v>15</v>
      </c>
      <c r="N63" s="51"/>
      <c r="O63" s="51"/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0.32150000000000001</v>
      </c>
      <c r="Y63" s="90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7"/>
      <c r="F64" s="90"/>
      <c r="G64" s="87"/>
      <c r="H64" s="51">
        <f t="shared" si="0"/>
        <v>0</v>
      </c>
      <c r="I64" s="51"/>
      <c r="J64" s="51"/>
      <c r="K64" s="51"/>
      <c r="L64" s="51">
        <f t="shared" si="1"/>
        <v>0</v>
      </c>
      <c r="M64" s="49"/>
      <c r="N64" s="51"/>
      <c r="O64" s="51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23"/>
      <c r="C66" s="323"/>
      <c r="D66" s="323"/>
      <c r="E66" s="323"/>
      <c r="F66" s="323"/>
      <c r="G66" s="323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23"/>
      <c r="C68" s="323"/>
      <c r="D68" s="323"/>
      <c r="E68" s="323"/>
      <c r="F68" s="323"/>
      <c r="G68" s="323"/>
    </row>
    <row r="70" spans="1:24" ht="36.75" customHeight="1" x14ac:dyDescent="0.25">
      <c r="B70" s="323"/>
      <c r="C70" s="323"/>
      <c r="D70" s="323"/>
      <c r="E70" s="323"/>
      <c r="F70" s="323"/>
      <c r="G70" s="323"/>
    </row>
    <row r="71" spans="1:24" x14ac:dyDescent="0.25">
      <c r="J71" s="41"/>
    </row>
    <row r="72" spans="1:24" ht="51" customHeight="1" x14ac:dyDescent="0.25">
      <c r="B72" s="323"/>
      <c r="C72" s="323"/>
      <c r="D72" s="323"/>
      <c r="E72" s="323"/>
      <c r="F72" s="323"/>
      <c r="G72" s="323"/>
      <c r="J72" s="41"/>
    </row>
    <row r="73" spans="1:24" ht="32.25" customHeight="1" x14ac:dyDescent="0.25">
      <c r="B73" s="323"/>
      <c r="C73" s="323"/>
      <c r="D73" s="323"/>
      <c r="E73" s="323"/>
      <c r="F73" s="323"/>
      <c r="G73" s="323"/>
    </row>
    <row r="74" spans="1:24" ht="51.75" customHeight="1" x14ac:dyDescent="0.25">
      <c r="B74" s="323"/>
      <c r="C74" s="323"/>
      <c r="D74" s="323"/>
      <c r="E74" s="323"/>
      <c r="F74" s="323"/>
      <c r="G74" s="323"/>
    </row>
    <row r="75" spans="1:24" ht="21.75" customHeight="1" x14ac:dyDescent="0.25">
      <c r="B75" s="321"/>
      <c r="C75" s="321"/>
      <c r="D75" s="321"/>
      <c r="E75" s="321"/>
      <c r="F75" s="321"/>
      <c r="G75" s="321"/>
    </row>
    <row r="76" spans="1:24" ht="23.25" customHeight="1" x14ac:dyDescent="0.25"/>
    <row r="77" spans="1:24" ht="18.75" customHeight="1" x14ac:dyDescent="0.25">
      <c r="B77" s="322"/>
      <c r="C77" s="322"/>
      <c r="D77" s="322"/>
      <c r="E77" s="322"/>
      <c r="F77" s="322"/>
      <c r="G77" s="322"/>
    </row>
  </sheetData>
  <mergeCells count="34">
    <mergeCell ref="T21:U21"/>
    <mergeCell ref="V21:W21"/>
    <mergeCell ref="B77:G77"/>
    <mergeCell ref="B66:G66"/>
    <mergeCell ref="B68:G68"/>
    <mergeCell ref="B70:G70"/>
    <mergeCell ref="B72:G72"/>
    <mergeCell ref="B73:G73"/>
    <mergeCell ref="B74:G74"/>
    <mergeCell ref="B75:G75"/>
    <mergeCell ref="G20:G22"/>
    <mergeCell ref="C20:D21"/>
    <mergeCell ref="B20:B22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  <mergeCell ref="L20:O20"/>
    <mergeCell ref="P20:S20"/>
    <mergeCell ref="L21:M21"/>
    <mergeCell ref="N21:O21"/>
    <mergeCell ref="P21:Q21"/>
    <mergeCell ref="R21:S21"/>
    <mergeCell ref="T20:W20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13" zoomScale="85" zoomScaleNormal="85" zoomScaleSheetLayoutView="70" workbookViewId="0">
      <selection activeCell="A26" sqref="A26:AV26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</row>
    <row r="6" spans="1:48" ht="18.75" x14ac:dyDescent="0.3">
      <c r="AV6" s="11"/>
    </row>
    <row r="7" spans="1:48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</row>
    <row r="8" spans="1:48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</row>
    <row r="9" spans="1:48" ht="15.75" x14ac:dyDescent="0.25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</row>
    <row r="10" spans="1:48" ht="15.75" x14ac:dyDescent="0.25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</row>
    <row r="11" spans="1:48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</row>
    <row r="12" spans="1:48" ht="15.75" x14ac:dyDescent="0.25">
      <c r="A12" s="299" t="str">
        <f>'1. паспорт местоположение'!A12</f>
        <v>Р_ВЛ00004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</row>
    <row r="13" spans="1:48" ht="15.75" x14ac:dyDescent="0.25">
      <c r="A13" s="202" t="s">
        <v>235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</row>
    <row r="14" spans="1:48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</row>
    <row r="15" spans="1:48" ht="15.75" x14ac:dyDescent="0.25">
      <c r="A15" s="298"/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</row>
    <row r="16" spans="1:48" ht="15.75" x14ac:dyDescent="0.25">
      <c r="A16" s="202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344" t="s">
        <v>449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</row>
    <row r="22" spans="1:48" ht="58.5" customHeight="1" x14ac:dyDescent="0.25">
      <c r="A22" s="329" t="s">
        <v>448</v>
      </c>
      <c r="B22" s="331" t="s">
        <v>447</v>
      </c>
      <c r="C22" s="329" t="s">
        <v>446</v>
      </c>
      <c r="D22" s="329" t="s">
        <v>445</v>
      </c>
      <c r="E22" s="335" t="s">
        <v>444</v>
      </c>
      <c r="F22" s="336"/>
      <c r="G22" s="336"/>
      <c r="H22" s="336"/>
      <c r="I22" s="336"/>
      <c r="J22" s="336"/>
      <c r="K22" s="336"/>
      <c r="L22" s="337"/>
      <c r="M22" s="329" t="s">
        <v>443</v>
      </c>
      <c r="N22" s="329" t="s">
        <v>442</v>
      </c>
      <c r="O22" s="329" t="s">
        <v>441</v>
      </c>
      <c r="P22" s="326" t="s">
        <v>440</v>
      </c>
      <c r="Q22" s="326" t="s">
        <v>439</v>
      </c>
      <c r="R22" s="326" t="s">
        <v>438</v>
      </c>
      <c r="S22" s="326" t="s">
        <v>437</v>
      </c>
      <c r="T22" s="326"/>
      <c r="U22" s="345" t="s">
        <v>436</v>
      </c>
      <c r="V22" s="345" t="s">
        <v>435</v>
      </c>
      <c r="W22" s="326" t="s">
        <v>434</v>
      </c>
      <c r="X22" s="326" t="s">
        <v>433</v>
      </c>
      <c r="Y22" s="326" t="s">
        <v>432</v>
      </c>
      <c r="Z22" s="346" t="s">
        <v>431</v>
      </c>
      <c r="AA22" s="326" t="s">
        <v>430</v>
      </c>
      <c r="AB22" s="326" t="s">
        <v>429</v>
      </c>
      <c r="AC22" s="326" t="s">
        <v>428</v>
      </c>
      <c r="AD22" s="326" t="s">
        <v>427</v>
      </c>
      <c r="AE22" s="326" t="s">
        <v>426</v>
      </c>
      <c r="AF22" s="326" t="s">
        <v>425</v>
      </c>
      <c r="AG22" s="326"/>
      <c r="AH22" s="326"/>
      <c r="AI22" s="326"/>
      <c r="AJ22" s="326"/>
      <c r="AK22" s="326"/>
      <c r="AL22" s="326" t="s">
        <v>424</v>
      </c>
      <c r="AM22" s="326"/>
      <c r="AN22" s="326"/>
      <c r="AO22" s="326"/>
      <c r="AP22" s="326" t="s">
        <v>423</v>
      </c>
      <c r="AQ22" s="326"/>
      <c r="AR22" s="326" t="s">
        <v>422</v>
      </c>
      <c r="AS22" s="326" t="s">
        <v>421</v>
      </c>
      <c r="AT22" s="326" t="s">
        <v>420</v>
      </c>
      <c r="AU22" s="326" t="s">
        <v>419</v>
      </c>
      <c r="AV22" s="324" t="s">
        <v>418</v>
      </c>
    </row>
    <row r="23" spans="1:48" ht="64.5" customHeight="1" x14ac:dyDescent="0.25">
      <c r="A23" s="334"/>
      <c r="B23" s="332"/>
      <c r="C23" s="334"/>
      <c r="D23" s="334"/>
      <c r="E23" s="347" t="s">
        <v>417</v>
      </c>
      <c r="F23" s="340" t="s">
        <v>72</v>
      </c>
      <c r="G23" s="340" t="s">
        <v>71</v>
      </c>
      <c r="H23" s="340" t="s">
        <v>70</v>
      </c>
      <c r="I23" s="338" t="s">
        <v>416</v>
      </c>
      <c r="J23" s="338" t="s">
        <v>415</v>
      </c>
      <c r="K23" s="338" t="s">
        <v>503</v>
      </c>
      <c r="L23" s="340" t="s">
        <v>414</v>
      </c>
      <c r="M23" s="334"/>
      <c r="N23" s="334"/>
      <c r="O23" s="334"/>
      <c r="P23" s="326"/>
      <c r="Q23" s="326"/>
      <c r="R23" s="326"/>
      <c r="S23" s="342" t="s">
        <v>0</v>
      </c>
      <c r="T23" s="342" t="s">
        <v>394</v>
      </c>
      <c r="U23" s="345"/>
      <c r="V23" s="345"/>
      <c r="W23" s="326"/>
      <c r="X23" s="326"/>
      <c r="Y23" s="326"/>
      <c r="Z23" s="326"/>
      <c r="AA23" s="326"/>
      <c r="AB23" s="326"/>
      <c r="AC23" s="326"/>
      <c r="AD23" s="326"/>
      <c r="AE23" s="326"/>
      <c r="AF23" s="326" t="s">
        <v>413</v>
      </c>
      <c r="AG23" s="326"/>
      <c r="AH23" s="326" t="s">
        <v>412</v>
      </c>
      <c r="AI23" s="326"/>
      <c r="AJ23" s="329" t="s">
        <v>411</v>
      </c>
      <c r="AK23" s="329" t="s">
        <v>410</v>
      </c>
      <c r="AL23" s="329" t="s">
        <v>409</v>
      </c>
      <c r="AM23" s="329" t="s">
        <v>408</v>
      </c>
      <c r="AN23" s="329" t="s">
        <v>407</v>
      </c>
      <c r="AO23" s="329" t="s">
        <v>406</v>
      </c>
      <c r="AP23" s="329" t="s">
        <v>405</v>
      </c>
      <c r="AQ23" s="327" t="s">
        <v>394</v>
      </c>
      <c r="AR23" s="326"/>
      <c r="AS23" s="326"/>
      <c r="AT23" s="326"/>
      <c r="AU23" s="326"/>
      <c r="AV23" s="325"/>
    </row>
    <row r="24" spans="1:48" ht="96.75" customHeight="1" x14ac:dyDescent="0.25">
      <c r="A24" s="330"/>
      <c r="B24" s="333"/>
      <c r="C24" s="330"/>
      <c r="D24" s="330"/>
      <c r="E24" s="348"/>
      <c r="F24" s="341"/>
      <c r="G24" s="341"/>
      <c r="H24" s="341"/>
      <c r="I24" s="339"/>
      <c r="J24" s="339"/>
      <c r="K24" s="339"/>
      <c r="L24" s="341"/>
      <c r="M24" s="330"/>
      <c r="N24" s="330"/>
      <c r="O24" s="330"/>
      <c r="P24" s="326"/>
      <c r="Q24" s="326"/>
      <c r="R24" s="326"/>
      <c r="S24" s="343"/>
      <c r="T24" s="343"/>
      <c r="U24" s="345"/>
      <c r="V24" s="345"/>
      <c r="W24" s="326"/>
      <c r="X24" s="326"/>
      <c r="Y24" s="326"/>
      <c r="Z24" s="326"/>
      <c r="AA24" s="326"/>
      <c r="AB24" s="326"/>
      <c r="AC24" s="326"/>
      <c r="AD24" s="326"/>
      <c r="AE24" s="326"/>
      <c r="AF24" s="156" t="s">
        <v>404</v>
      </c>
      <c r="AG24" s="156" t="s">
        <v>403</v>
      </c>
      <c r="AH24" s="155" t="s">
        <v>0</v>
      </c>
      <c r="AI24" s="155" t="s">
        <v>394</v>
      </c>
      <c r="AJ24" s="330"/>
      <c r="AK24" s="330"/>
      <c r="AL24" s="330"/>
      <c r="AM24" s="330"/>
      <c r="AN24" s="330"/>
      <c r="AO24" s="330"/>
      <c r="AP24" s="330"/>
      <c r="AQ24" s="328"/>
      <c r="AR24" s="326"/>
      <c r="AS24" s="326"/>
      <c r="AT24" s="326"/>
      <c r="AU24" s="326"/>
      <c r="AV24" s="325"/>
    </row>
    <row r="25" spans="1:48" s="153" customFormat="1" ht="11.25" x14ac:dyDescent="0.2">
      <c r="A25" s="154">
        <v>1</v>
      </c>
      <c r="B25" s="154">
        <v>2</v>
      </c>
      <c r="C25" s="154">
        <v>4</v>
      </c>
      <c r="D25" s="154">
        <v>5</v>
      </c>
      <c r="E25" s="154">
        <v>6</v>
      </c>
      <c r="F25" s="154">
        <f t="shared" ref="F25:AV25" si="0">E25+1</f>
        <v>7</v>
      </c>
      <c r="G25" s="154">
        <f t="shared" si="0"/>
        <v>8</v>
      </c>
      <c r="H25" s="154">
        <f t="shared" si="0"/>
        <v>9</v>
      </c>
      <c r="I25" s="154">
        <f t="shared" si="0"/>
        <v>10</v>
      </c>
      <c r="J25" s="154">
        <f t="shared" si="0"/>
        <v>11</v>
      </c>
      <c r="K25" s="154">
        <f t="shared" si="0"/>
        <v>12</v>
      </c>
      <c r="L25" s="154">
        <f t="shared" si="0"/>
        <v>13</v>
      </c>
      <c r="M25" s="154">
        <f t="shared" si="0"/>
        <v>14</v>
      </c>
      <c r="N25" s="154">
        <f t="shared" si="0"/>
        <v>15</v>
      </c>
      <c r="O25" s="154">
        <f t="shared" si="0"/>
        <v>16</v>
      </c>
      <c r="P25" s="154">
        <f t="shared" si="0"/>
        <v>17</v>
      </c>
      <c r="Q25" s="154">
        <f t="shared" si="0"/>
        <v>18</v>
      </c>
      <c r="R25" s="154">
        <f t="shared" si="0"/>
        <v>19</v>
      </c>
      <c r="S25" s="154">
        <f t="shared" si="0"/>
        <v>20</v>
      </c>
      <c r="T25" s="154">
        <f t="shared" si="0"/>
        <v>21</v>
      </c>
      <c r="U25" s="154">
        <f t="shared" si="0"/>
        <v>22</v>
      </c>
      <c r="V25" s="154">
        <f t="shared" si="0"/>
        <v>23</v>
      </c>
      <c r="W25" s="154">
        <f t="shared" si="0"/>
        <v>24</v>
      </c>
      <c r="X25" s="154">
        <f t="shared" si="0"/>
        <v>25</v>
      </c>
      <c r="Y25" s="154">
        <f t="shared" si="0"/>
        <v>26</v>
      </c>
      <c r="Z25" s="154">
        <f t="shared" si="0"/>
        <v>27</v>
      </c>
      <c r="AA25" s="154">
        <f t="shared" si="0"/>
        <v>28</v>
      </c>
      <c r="AB25" s="154">
        <f t="shared" si="0"/>
        <v>29</v>
      </c>
      <c r="AC25" s="154">
        <f t="shared" si="0"/>
        <v>30</v>
      </c>
      <c r="AD25" s="154">
        <f t="shared" si="0"/>
        <v>31</v>
      </c>
      <c r="AE25" s="154">
        <f t="shared" si="0"/>
        <v>32</v>
      </c>
      <c r="AF25" s="154">
        <f t="shared" si="0"/>
        <v>33</v>
      </c>
      <c r="AG25" s="154">
        <f t="shared" si="0"/>
        <v>34</v>
      </c>
      <c r="AH25" s="154">
        <f t="shared" si="0"/>
        <v>35</v>
      </c>
      <c r="AI25" s="154">
        <f t="shared" si="0"/>
        <v>36</v>
      </c>
      <c r="AJ25" s="154">
        <f t="shared" si="0"/>
        <v>37</v>
      </c>
      <c r="AK25" s="154">
        <f t="shared" si="0"/>
        <v>38</v>
      </c>
      <c r="AL25" s="154">
        <f t="shared" si="0"/>
        <v>39</v>
      </c>
      <c r="AM25" s="154">
        <f t="shared" si="0"/>
        <v>40</v>
      </c>
      <c r="AN25" s="154">
        <f t="shared" si="0"/>
        <v>41</v>
      </c>
      <c r="AO25" s="154">
        <f t="shared" si="0"/>
        <v>42</v>
      </c>
      <c r="AP25" s="154">
        <f t="shared" si="0"/>
        <v>43</v>
      </c>
      <c r="AQ25" s="154">
        <f t="shared" si="0"/>
        <v>44</v>
      </c>
      <c r="AR25" s="154">
        <f t="shared" si="0"/>
        <v>45</v>
      </c>
      <c r="AS25" s="154">
        <f t="shared" si="0"/>
        <v>46</v>
      </c>
      <c r="AT25" s="154">
        <f t="shared" si="0"/>
        <v>47</v>
      </c>
      <c r="AU25" s="154">
        <f t="shared" si="0"/>
        <v>48</v>
      </c>
      <c r="AV25" s="154">
        <f t="shared" si="0"/>
        <v>49</v>
      </c>
    </row>
    <row r="26" spans="1:48" s="151" customFormat="1" ht="11.25" x14ac:dyDescent="0.2">
      <c r="A26" s="152" t="s">
        <v>274</v>
      </c>
      <c r="B26" s="152" t="s">
        <v>274</v>
      </c>
      <c r="C26" s="152" t="s">
        <v>274</v>
      </c>
      <c r="D26" s="152" t="s">
        <v>274</v>
      </c>
      <c r="E26" s="152" t="s">
        <v>274</v>
      </c>
      <c r="F26" s="152" t="s">
        <v>274</v>
      </c>
      <c r="G26" s="152" t="s">
        <v>274</v>
      </c>
      <c r="H26" s="152" t="s">
        <v>274</v>
      </c>
      <c r="I26" s="152" t="s">
        <v>274</v>
      </c>
      <c r="J26" s="152" t="s">
        <v>274</v>
      </c>
      <c r="K26" s="152" t="s">
        <v>274</v>
      </c>
      <c r="L26" s="152" t="s">
        <v>274</v>
      </c>
      <c r="M26" s="152" t="s">
        <v>274</v>
      </c>
      <c r="N26" s="152" t="s">
        <v>274</v>
      </c>
      <c r="O26" s="152" t="s">
        <v>274</v>
      </c>
      <c r="P26" s="152" t="s">
        <v>274</v>
      </c>
      <c r="Q26" s="152" t="s">
        <v>274</v>
      </c>
      <c r="R26" s="152" t="s">
        <v>274</v>
      </c>
      <c r="S26" s="152" t="s">
        <v>274</v>
      </c>
      <c r="T26" s="152" t="s">
        <v>274</v>
      </c>
      <c r="U26" s="152" t="s">
        <v>274</v>
      </c>
      <c r="V26" s="152" t="s">
        <v>274</v>
      </c>
      <c r="W26" s="152" t="s">
        <v>274</v>
      </c>
      <c r="X26" s="152" t="s">
        <v>274</v>
      </c>
      <c r="Y26" s="152" t="s">
        <v>274</v>
      </c>
      <c r="Z26" s="152" t="s">
        <v>274</v>
      </c>
      <c r="AA26" s="152" t="s">
        <v>274</v>
      </c>
      <c r="AB26" s="152" t="s">
        <v>274</v>
      </c>
      <c r="AC26" s="152" t="s">
        <v>274</v>
      </c>
      <c r="AD26" s="152" t="s">
        <v>274</v>
      </c>
      <c r="AE26" s="152" t="s">
        <v>274</v>
      </c>
      <c r="AF26" s="152" t="s">
        <v>274</v>
      </c>
      <c r="AG26" s="152" t="s">
        <v>274</v>
      </c>
      <c r="AH26" s="152" t="s">
        <v>274</v>
      </c>
      <c r="AI26" s="152" t="s">
        <v>274</v>
      </c>
      <c r="AJ26" s="152" t="s">
        <v>274</v>
      </c>
      <c r="AK26" s="152" t="s">
        <v>274</v>
      </c>
      <c r="AL26" s="152" t="s">
        <v>274</v>
      </c>
      <c r="AM26" s="152" t="s">
        <v>274</v>
      </c>
      <c r="AN26" s="152" t="s">
        <v>274</v>
      </c>
      <c r="AO26" s="152" t="s">
        <v>274</v>
      </c>
      <c r="AP26" s="152" t="s">
        <v>274</v>
      </c>
      <c r="AQ26" s="152" t="s">
        <v>274</v>
      </c>
      <c r="AR26" s="152" t="s">
        <v>274</v>
      </c>
      <c r="AS26" s="152" t="s">
        <v>274</v>
      </c>
      <c r="AT26" s="152" t="s">
        <v>274</v>
      </c>
      <c r="AU26" s="152" t="s">
        <v>274</v>
      </c>
      <c r="AV26" s="152" t="s">
        <v>274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topLeftCell="A16" zoomScale="90" zoomScaleNormal="90" zoomScaleSheetLayoutView="90" workbookViewId="0">
      <selection activeCell="G28" sqref="G28"/>
    </sheetView>
  </sheetViews>
  <sheetFormatPr defaultRowHeight="15.75" x14ac:dyDescent="0.25"/>
  <cols>
    <col min="1" max="2" width="66.140625" style="157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8"/>
    </row>
    <row r="5" spans="1:8" ht="18.75" x14ac:dyDescent="0.3">
      <c r="A5" s="351" t="s">
        <v>507</v>
      </c>
      <c r="B5" s="351"/>
      <c r="C5" s="192"/>
      <c r="D5" s="192"/>
      <c r="E5" s="192"/>
      <c r="F5" s="192"/>
      <c r="G5" s="192"/>
      <c r="H5" s="192"/>
    </row>
    <row r="6" spans="1:8" ht="18.75" x14ac:dyDescent="0.3">
      <c r="A6" s="191"/>
      <c r="B6" s="191"/>
      <c r="C6" s="191"/>
      <c r="D6" s="191"/>
      <c r="E6" s="191"/>
      <c r="F6" s="191"/>
      <c r="G6" s="191"/>
      <c r="H6" s="191"/>
    </row>
    <row r="7" spans="1:8" ht="18.75" x14ac:dyDescent="0.25">
      <c r="A7" s="205" t="s">
        <v>5</v>
      </c>
      <c r="B7" s="205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98" t="s">
        <v>505</v>
      </c>
      <c r="B9" s="298"/>
      <c r="C9" s="6"/>
      <c r="D9" s="6"/>
      <c r="E9" s="6"/>
      <c r="F9" s="6"/>
      <c r="G9" s="6"/>
      <c r="H9" s="6"/>
    </row>
    <row r="10" spans="1:8" x14ac:dyDescent="0.25">
      <c r="A10" s="202" t="s">
        <v>4</v>
      </c>
      <c r="B10" s="202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99" t="str">
        <f>'1. паспорт местоположение'!A12</f>
        <v>Р_ВЛ00004</v>
      </c>
      <c r="B12" s="299"/>
      <c r="C12" s="6"/>
      <c r="D12" s="6"/>
      <c r="E12" s="6"/>
      <c r="F12" s="6"/>
      <c r="G12" s="6"/>
      <c r="H12" s="6"/>
    </row>
    <row r="13" spans="1:8" x14ac:dyDescent="0.25">
      <c r="A13" s="202" t="s">
        <v>3</v>
      </c>
      <c r="B13" s="202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300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5" s="300"/>
      <c r="C15" s="6"/>
      <c r="D15" s="6"/>
      <c r="E15" s="6"/>
      <c r="F15" s="6"/>
      <c r="G15" s="6"/>
      <c r="H15" s="6"/>
    </row>
    <row r="16" spans="1:8" x14ac:dyDescent="0.25">
      <c r="A16" s="202" t="s">
        <v>2</v>
      </c>
      <c r="B16" s="202"/>
      <c r="C16" s="4"/>
      <c r="D16" s="4"/>
      <c r="E16" s="4"/>
      <c r="F16" s="4"/>
      <c r="G16" s="4"/>
      <c r="H16" s="4"/>
    </row>
    <row r="17" spans="1:2" x14ac:dyDescent="0.25">
      <c r="B17" s="190"/>
    </row>
    <row r="18" spans="1:2" ht="33.75" customHeight="1" x14ac:dyDescent="0.25">
      <c r="A18" s="349" t="s">
        <v>501</v>
      </c>
      <c r="B18" s="350"/>
    </row>
    <row r="19" spans="1:2" x14ac:dyDescent="0.25">
      <c r="B19" s="148"/>
    </row>
    <row r="20" spans="1:2" ht="16.5" thickBot="1" x14ac:dyDescent="0.3">
      <c r="B20" s="189"/>
    </row>
    <row r="21" spans="1:2" ht="16.5" thickBot="1" x14ac:dyDescent="0.3">
      <c r="A21" s="188" t="s">
        <v>500</v>
      </c>
      <c r="B21" s="187" t="s">
        <v>513</v>
      </c>
    </row>
    <row r="22" spans="1:2" ht="16.5" thickBot="1" x14ac:dyDescent="0.3">
      <c r="A22" s="185" t="s">
        <v>499</v>
      </c>
      <c r="B22" s="187" t="s">
        <v>514</v>
      </c>
    </row>
    <row r="23" spans="1:2" ht="16.5" thickBot="1" x14ac:dyDescent="0.3">
      <c r="A23" s="185" t="s">
        <v>498</v>
      </c>
      <c r="B23" s="186" t="s">
        <v>497</v>
      </c>
    </row>
    <row r="24" spans="1:2" ht="16.5" thickBot="1" x14ac:dyDescent="0.3">
      <c r="A24" s="185" t="s">
        <v>496</v>
      </c>
      <c r="B24" s="184">
        <v>0</v>
      </c>
    </row>
    <row r="25" spans="1:2" ht="16.5" thickBot="1" x14ac:dyDescent="0.3">
      <c r="A25" s="171" t="s">
        <v>495</v>
      </c>
      <c r="B25" s="183">
        <v>46692</v>
      </c>
    </row>
    <row r="26" spans="1:2" ht="16.5" thickBot="1" x14ac:dyDescent="0.3">
      <c r="A26" s="176" t="s">
        <v>494</v>
      </c>
      <c r="B26" s="182" t="s">
        <v>504</v>
      </c>
    </row>
    <row r="27" spans="1:2" ht="29.25" thickBot="1" x14ac:dyDescent="0.3">
      <c r="A27" s="181" t="s">
        <v>523</v>
      </c>
      <c r="B27" s="197">
        <f>'1. паспорт местоположение'!C48</f>
        <v>1.82823</v>
      </c>
    </row>
    <row r="28" spans="1:2" ht="16.5" thickBot="1" x14ac:dyDescent="0.3">
      <c r="A28" s="178" t="s">
        <v>493</v>
      </c>
      <c r="B28" s="178" t="s">
        <v>524</v>
      </c>
    </row>
    <row r="29" spans="1:2" ht="29.25" thickBot="1" x14ac:dyDescent="0.3">
      <c r="A29" s="179" t="s">
        <v>492</v>
      </c>
      <c r="B29" s="180" t="s">
        <v>274</v>
      </c>
    </row>
    <row r="30" spans="1:2" ht="29.25" thickBot="1" x14ac:dyDescent="0.3">
      <c r="A30" s="179" t="s">
        <v>491</v>
      </c>
      <c r="B30" s="180" t="s">
        <v>274</v>
      </c>
    </row>
    <row r="31" spans="1:2" ht="16.5" thickBot="1" x14ac:dyDescent="0.3">
      <c r="A31" s="178" t="s">
        <v>465</v>
      </c>
      <c r="B31" s="178"/>
    </row>
    <row r="32" spans="1:2" ht="29.25" thickBot="1" x14ac:dyDescent="0.3">
      <c r="A32" s="179" t="s">
        <v>490</v>
      </c>
      <c r="B32" s="180" t="s">
        <v>274</v>
      </c>
    </row>
    <row r="33" spans="1:2" ht="16.5" thickBot="1" x14ac:dyDescent="0.3">
      <c r="A33" s="178" t="s">
        <v>489</v>
      </c>
      <c r="B33" s="180" t="s">
        <v>274</v>
      </c>
    </row>
    <row r="34" spans="1:2" ht="16.5" thickBot="1" x14ac:dyDescent="0.3">
      <c r="A34" s="178" t="s">
        <v>485</v>
      </c>
      <c r="B34" s="180" t="s">
        <v>274</v>
      </c>
    </row>
    <row r="35" spans="1:2" ht="16.5" thickBot="1" x14ac:dyDescent="0.3">
      <c r="A35" s="178" t="s">
        <v>484</v>
      </c>
      <c r="B35" s="180" t="s">
        <v>274</v>
      </c>
    </row>
    <row r="36" spans="1:2" ht="16.5" thickBot="1" x14ac:dyDescent="0.3">
      <c r="A36" s="178" t="s">
        <v>483</v>
      </c>
      <c r="B36" s="180" t="s">
        <v>274</v>
      </c>
    </row>
    <row r="37" spans="1:2" ht="16.5" thickBot="1" x14ac:dyDescent="0.3">
      <c r="A37" s="178" t="s">
        <v>489</v>
      </c>
      <c r="B37" s="180" t="s">
        <v>274</v>
      </c>
    </row>
    <row r="38" spans="1:2" ht="16.5" thickBot="1" x14ac:dyDescent="0.3">
      <c r="A38" s="178" t="s">
        <v>485</v>
      </c>
      <c r="B38" s="180" t="s">
        <v>274</v>
      </c>
    </row>
    <row r="39" spans="1:2" ht="16.5" thickBot="1" x14ac:dyDescent="0.3">
      <c r="A39" s="178" t="s">
        <v>484</v>
      </c>
      <c r="B39" s="180" t="s">
        <v>274</v>
      </c>
    </row>
    <row r="40" spans="1:2" ht="16.5" thickBot="1" x14ac:dyDescent="0.3">
      <c r="A40" s="178" t="s">
        <v>483</v>
      </c>
      <c r="B40" s="180" t="s">
        <v>274</v>
      </c>
    </row>
    <row r="41" spans="1:2" ht="29.25" thickBot="1" x14ac:dyDescent="0.3">
      <c r="A41" s="179" t="s">
        <v>488</v>
      </c>
      <c r="B41" s="178"/>
    </row>
    <row r="42" spans="1:2" ht="16.5" thickBot="1" x14ac:dyDescent="0.3">
      <c r="A42" s="178" t="s">
        <v>486</v>
      </c>
      <c r="B42" s="180" t="s">
        <v>274</v>
      </c>
    </row>
    <row r="43" spans="1:2" ht="16.5" thickBot="1" x14ac:dyDescent="0.3">
      <c r="A43" s="178" t="s">
        <v>485</v>
      </c>
      <c r="B43" s="180" t="s">
        <v>274</v>
      </c>
    </row>
    <row r="44" spans="1:2" ht="16.5" thickBot="1" x14ac:dyDescent="0.3">
      <c r="A44" s="178" t="s">
        <v>484</v>
      </c>
      <c r="B44" s="180" t="s">
        <v>274</v>
      </c>
    </row>
    <row r="45" spans="1:2" ht="16.5" thickBot="1" x14ac:dyDescent="0.3">
      <c r="A45" s="178" t="s">
        <v>483</v>
      </c>
      <c r="B45" s="180" t="s">
        <v>274</v>
      </c>
    </row>
    <row r="46" spans="1:2" ht="29.25" thickBot="1" x14ac:dyDescent="0.3">
      <c r="A46" s="179" t="s">
        <v>487</v>
      </c>
      <c r="B46" s="178"/>
    </row>
    <row r="47" spans="1:2" ht="16.5" thickBot="1" x14ac:dyDescent="0.3">
      <c r="A47" s="178" t="s">
        <v>486</v>
      </c>
      <c r="B47" s="180" t="s">
        <v>274</v>
      </c>
    </row>
    <row r="48" spans="1:2" ht="16.5" thickBot="1" x14ac:dyDescent="0.3">
      <c r="A48" s="178" t="s">
        <v>485</v>
      </c>
      <c r="B48" s="180" t="s">
        <v>274</v>
      </c>
    </row>
    <row r="49" spans="1:2" ht="16.5" thickBot="1" x14ac:dyDescent="0.3">
      <c r="A49" s="178" t="s">
        <v>484</v>
      </c>
      <c r="B49" s="180" t="s">
        <v>274</v>
      </c>
    </row>
    <row r="50" spans="1:2" ht="16.5" thickBot="1" x14ac:dyDescent="0.3">
      <c r="A50" s="178" t="s">
        <v>483</v>
      </c>
      <c r="B50" s="180" t="s">
        <v>274</v>
      </c>
    </row>
    <row r="51" spans="1:2" ht="29.25" thickBot="1" x14ac:dyDescent="0.3">
      <c r="A51" s="166" t="s">
        <v>482</v>
      </c>
      <c r="B51" s="177"/>
    </row>
    <row r="52" spans="1:2" ht="16.5" thickBot="1" x14ac:dyDescent="0.3">
      <c r="A52" s="174" t="s">
        <v>465</v>
      </c>
      <c r="B52" s="180" t="s">
        <v>274</v>
      </c>
    </row>
    <row r="53" spans="1:2" ht="16.5" thickBot="1" x14ac:dyDescent="0.3">
      <c r="A53" s="174" t="s">
        <v>481</v>
      </c>
      <c r="B53" s="180" t="s">
        <v>274</v>
      </c>
    </row>
    <row r="54" spans="1:2" ht="16.5" thickBot="1" x14ac:dyDescent="0.3">
      <c r="A54" s="174" t="s">
        <v>480</v>
      </c>
      <c r="B54" s="180" t="s">
        <v>274</v>
      </c>
    </row>
    <row r="55" spans="1:2" ht="16.5" thickBot="1" x14ac:dyDescent="0.3">
      <c r="A55" s="174" t="s">
        <v>479</v>
      </c>
      <c r="B55" s="180" t="s">
        <v>274</v>
      </c>
    </row>
    <row r="56" spans="1:2" ht="16.5" thickBot="1" x14ac:dyDescent="0.3">
      <c r="A56" s="171" t="s">
        <v>478</v>
      </c>
      <c r="B56" s="180" t="s">
        <v>274</v>
      </c>
    </row>
    <row r="57" spans="1:2" ht="16.5" thickBot="1" x14ac:dyDescent="0.3">
      <c r="A57" s="171" t="s">
        <v>477</v>
      </c>
      <c r="B57" s="180" t="s">
        <v>274</v>
      </c>
    </row>
    <row r="58" spans="1:2" ht="16.5" thickBot="1" x14ac:dyDescent="0.3">
      <c r="A58" s="171" t="s">
        <v>476</v>
      </c>
      <c r="B58" s="180" t="s">
        <v>274</v>
      </c>
    </row>
    <row r="59" spans="1:2" ht="16.5" thickBot="1" x14ac:dyDescent="0.3">
      <c r="A59" s="176" t="s">
        <v>475</v>
      </c>
      <c r="B59" s="180" t="s">
        <v>274</v>
      </c>
    </row>
    <row r="60" spans="1:2" ht="15.75" customHeight="1" x14ac:dyDescent="0.25">
      <c r="A60" s="166" t="s">
        <v>474</v>
      </c>
      <c r="B60" s="165" t="s">
        <v>473</v>
      </c>
    </row>
    <row r="61" spans="1:2" x14ac:dyDescent="0.25">
      <c r="A61" s="164" t="s">
        <v>472</v>
      </c>
      <c r="B61" s="164" t="s">
        <v>508</v>
      </c>
    </row>
    <row r="62" spans="1:2" x14ac:dyDescent="0.25">
      <c r="A62" s="164" t="s">
        <v>471</v>
      </c>
      <c r="B62" s="164" t="s">
        <v>274</v>
      </c>
    </row>
    <row r="63" spans="1:2" x14ac:dyDescent="0.25">
      <c r="A63" s="164" t="s">
        <v>470</v>
      </c>
      <c r="B63" s="164" t="s">
        <v>274</v>
      </c>
    </row>
    <row r="64" spans="1:2" x14ac:dyDescent="0.25">
      <c r="A64" s="164" t="s">
        <v>469</v>
      </c>
      <c r="B64" s="164" t="s">
        <v>274</v>
      </c>
    </row>
    <row r="65" spans="1:2" ht="16.5" thickBot="1" x14ac:dyDescent="0.3">
      <c r="A65" s="162" t="s">
        <v>468</v>
      </c>
      <c r="B65" s="162" t="s">
        <v>274</v>
      </c>
    </row>
    <row r="66" spans="1:2" ht="30.75" thickBot="1" x14ac:dyDescent="0.3">
      <c r="A66" s="174" t="s">
        <v>467</v>
      </c>
      <c r="B66" s="175" t="s">
        <v>274</v>
      </c>
    </row>
    <row r="67" spans="1:2" ht="29.25" thickBot="1" x14ac:dyDescent="0.3">
      <c r="A67" s="171" t="s">
        <v>466</v>
      </c>
      <c r="B67" s="175" t="s">
        <v>274</v>
      </c>
    </row>
    <row r="68" spans="1:2" ht="16.5" thickBot="1" x14ac:dyDescent="0.3">
      <c r="A68" s="174" t="s">
        <v>465</v>
      </c>
      <c r="B68" s="167"/>
    </row>
    <row r="69" spans="1:2" ht="16.5" thickBot="1" x14ac:dyDescent="0.3">
      <c r="A69" s="174" t="s">
        <v>464</v>
      </c>
      <c r="B69" s="175" t="s">
        <v>274</v>
      </c>
    </row>
    <row r="70" spans="1:2" ht="16.5" thickBot="1" x14ac:dyDescent="0.3">
      <c r="A70" s="174" t="s">
        <v>463</v>
      </c>
      <c r="B70" s="167" t="s">
        <v>274</v>
      </c>
    </row>
    <row r="71" spans="1:2" ht="16.5" thickBot="1" x14ac:dyDescent="0.3">
      <c r="A71" s="173" t="s">
        <v>462</v>
      </c>
      <c r="B71" s="172" t="s">
        <v>274</v>
      </c>
    </row>
    <row r="72" spans="1:2" ht="16.5" thickBot="1" x14ac:dyDescent="0.3">
      <c r="A72" s="171" t="s">
        <v>461</v>
      </c>
      <c r="B72" s="170" t="s">
        <v>274</v>
      </c>
    </row>
    <row r="73" spans="1:2" ht="16.5" thickBot="1" x14ac:dyDescent="0.3">
      <c r="A73" s="164" t="s">
        <v>460</v>
      </c>
      <c r="B73" s="169" t="s">
        <v>274</v>
      </c>
    </row>
    <row r="74" spans="1:2" ht="16.5" thickBot="1" x14ac:dyDescent="0.3">
      <c r="A74" s="164" t="s">
        <v>459</v>
      </c>
      <c r="B74" s="169" t="s">
        <v>274</v>
      </c>
    </row>
    <row r="75" spans="1:2" ht="16.5" thickBot="1" x14ac:dyDescent="0.3">
      <c r="A75" s="164" t="s">
        <v>458</v>
      </c>
      <c r="B75" s="169" t="s">
        <v>274</v>
      </c>
    </row>
    <row r="76" spans="1:2" ht="29.25" thickBot="1" x14ac:dyDescent="0.3">
      <c r="A76" s="168" t="s">
        <v>457</v>
      </c>
      <c r="B76" s="167" t="s">
        <v>274</v>
      </c>
    </row>
    <row r="77" spans="1:2" ht="28.5" customHeight="1" x14ac:dyDescent="0.25">
      <c r="A77" s="166" t="s">
        <v>456</v>
      </c>
      <c r="B77" s="165" t="s">
        <v>455</v>
      </c>
    </row>
    <row r="78" spans="1:2" x14ac:dyDescent="0.25">
      <c r="A78" s="164" t="s">
        <v>454</v>
      </c>
      <c r="B78" s="164" t="s">
        <v>274</v>
      </c>
    </row>
    <row r="79" spans="1:2" x14ac:dyDescent="0.25">
      <c r="A79" s="164" t="s">
        <v>453</v>
      </c>
      <c r="B79" s="164" t="s">
        <v>274</v>
      </c>
    </row>
    <row r="80" spans="1:2" x14ac:dyDescent="0.25">
      <c r="A80" s="164" t="s">
        <v>452</v>
      </c>
      <c r="B80" s="164" t="s">
        <v>274</v>
      </c>
    </row>
    <row r="81" spans="1:2" x14ac:dyDescent="0.25">
      <c r="A81" s="164" t="s">
        <v>451</v>
      </c>
      <c r="B81" s="164" t="s">
        <v>274</v>
      </c>
    </row>
    <row r="82" spans="1:2" ht="16.5" thickBot="1" x14ac:dyDescent="0.3">
      <c r="A82" s="163" t="s">
        <v>450</v>
      </c>
      <c r="B82" s="162" t="s">
        <v>274</v>
      </c>
    </row>
    <row r="85" spans="1:2" x14ac:dyDescent="0.25">
      <c r="A85" s="161"/>
      <c r="B85" s="160"/>
    </row>
    <row r="86" spans="1:2" x14ac:dyDescent="0.25">
      <c r="B86" s="159"/>
    </row>
    <row r="87" spans="1:2" x14ac:dyDescent="0.25">
      <c r="B87" s="15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2025-04-29T04:59:44Z</dcterms:modified>
</cp:coreProperties>
</file>